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 activeTab="1"/>
  </bookViews>
  <sheets>
    <sheet name="2019,20 (2)" sheetId="4" r:id="rId1"/>
    <sheet name="2018" sheetId="2" r:id="rId2"/>
  </sheets>
  <definedNames>
    <definedName name="_xlnm._FilterDatabase" localSheetId="1" hidden="1">'2018'!$A$14:$GE$15</definedName>
    <definedName name="_xlnm._FilterDatabase" localSheetId="0" hidden="1">'2019,20 (2)'!$A$14:$GE$15</definedName>
    <definedName name="_xlnm.Print_Titles" localSheetId="1">'2018'!$13:$14</definedName>
    <definedName name="_xlnm.Print_Titles" localSheetId="0">'2019,20 (2)'!$13:$14</definedName>
    <definedName name="_xlnm.Print_Area" localSheetId="1">'2018'!$A$1:$G$134</definedName>
    <definedName name="_xlnm.Print_Area" localSheetId="0">'2019,20 (2)'!$A$1:$H$134</definedName>
  </definedNames>
  <calcPr calcId="125725"/>
</workbook>
</file>

<file path=xl/calcChain.xml><?xml version="1.0" encoding="utf-8"?>
<calcChain xmlns="http://schemas.openxmlformats.org/spreadsheetml/2006/main">
  <c r="H133" i="4"/>
  <c r="H132" s="1"/>
  <c r="H131" s="1"/>
  <c r="H129"/>
  <c r="H128" s="1"/>
  <c r="H126"/>
  <c r="H125" s="1"/>
  <c r="H124" s="1"/>
  <c r="H117"/>
  <c r="H111"/>
  <c r="H107"/>
  <c r="H106"/>
  <c r="H105" s="1"/>
  <c r="H97"/>
  <c r="H93"/>
  <c r="H92" s="1"/>
  <c r="H85"/>
  <c r="H84" s="1"/>
  <c r="H82"/>
  <c r="H80"/>
  <c r="H79" s="1"/>
  <c r="H68"/>
  <c r="H66"/>
  <c r="H64"/>
  <c r="H62"/>
  <c r="H55"/>
  <c r="H52"/>
  <c r="H51" s="1"/>
  <c r="H43"/>
  <c r="H39"/>
  <c r="H38" s="1"/>
  <c r="H33"/>
  <c r="H32" s="1"/>
  <c r="H26"/>
  <c r="H23"/>
  <c r="H22"/>
  <c r="H19"/>
  <c r="H18"/>
  <c r="G133"/>
  <c r="G132" s="1"/>
  <c r="G131" s="1"/>
  <c r="G129"/>
  <c r="G128" s="1"/>
  <c r="G126"/>
  <c r="G125" s="1"/>
  <c r="G124" s="1"/>
  <c r="G117"/>
  <c r="G111"/>
  <c r="G107"/>
  <c r="G106" s="1"/>
  <c r="G105" s="1"/>
  <c r="G97"/>
  <c r="G93"/>
  <c r="G92"/>
  <c r="G85"/>
  <c r="G84" s="1"/>
  <c r="G82"/>
  <c r="G80"/>
  <c r="G79" s="1"/>
  <c r="G69"/>
  <c r="G68" s="1"/>
  <c r="G66"/>
  <c r="G64"/>
  <c r="G62"/>
  <c r="G55"/>
  <c r="G52" s="1"/>
  <c r="G51" s="1"/>
  <c r="G43"/>
  <c r="G39"/>
  <c r="G38"/>
  <c r="G33"/>
  <c r="G32"/>
  <c r="G26"/>
  <c r="G23"/>
  <c r="G22" s="1"/>
  <c r="G19"/>
  <c r="G18" s="1"/>
  <c r="G17" s="1"/>
  <c r="G39" i="2"/>
  <c r="G69"/>
  <c r="G71"/>
  <c r="G68" s="1"/>
  <c r="H17" i="4" l="1"/>
  <c r="G78"/>
  <c r="H78"/>
  <c r="H61"/>
  <c r="G61"/>
  <c r="G57" s="1"/>
  <c r="G16" s="1"/>
  <c r="H57"/>
  <c r="H16" l="1"/>
  <c r="G129" i="2"/>
  <c r="G128" s="1"/>
  <c r="G90"/>
  <c r="G88"/>
  <c r="G33"/>
  <c r="G32" s="1"/>
  <c r="G82"/>
  <c r="G126"/>
  <c r="G125" s="1"/>
  <c r="G124" s="1"/>
  <c r="G19"/>
  <c r="G18" s="1"/>
  <c r="G55"/>
  <c r="G52" s="1"/>
  <c r="G51" s="1"/>
  <c r="G133"/>
  <c r="G132" s="1"/>
  <c r="G131" s="1"/>
  <c r="G66"/>
  <c r="G62"/>
  <c r="G85"/>
  <c r="G93"/>
  <c r="G117"/>
  <c r="G111"/>
  <c r="G107"/>
  <c r="G97"/>
  <c r="G80"/>
  <c r="G64"/>
  <c r="G43"/>
  <c r="G26"/>
  <c r="G23"/>
  <c r="G79" l="1"/>
  <c r="G106"/>
  <c r="G105" s="1"/>
  <c r="G84"/>
  <c r="G61"/>
  <c r="G57" s="1"/>
  <c r="G38"/>
  <c r="G22"/>
  <c r="G17" s="1"/>
  <c r="G92"/>
  <c r="G78" l="1"/>
  <c r="G16" l="1"/>
</calcChain>
</file>

<file path=xl/sharedStrings.xml><?xml version="1.0" encoding="utf-8"?>
<sst xmlns="http://schemas.openxmlformats.org/spreadsheetml/2006/main" count="505" uniqueCount="134">
  <si>
    <t>КВР</t>
  </si>
  <si>
    <t>КЦСР</t>
  </si>
  <si>
    <t>Наименование</t>
  </si>
  <si>
    <t>Коды бюджетной классификации</t>
  </si>
  <si>
    <t>Р</t>
  </si>
  <si>
    <t>ПР</t>
  </si>
  <si>
    <t xml:space="preserve"> по разделам, подразделам, целевым статьям и видам расходов       </t>
  </si>
  <si>
    <t>Новосибирской области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</si>
  <si>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</si>
  <si>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</si>
  <si>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</si>
  <si>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</si>
  <si>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</si>
  <si>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</si>
  <si>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</si>
  <si>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</si>
  <si>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</si>
  <si>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</si>
  <si>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</si>
  <si>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</si>
  <si>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</si>
  <si>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</si>
  <si>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</si>
  <si>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</si>
  <si>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</si>
  <si>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</si>
  <si>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</si>
  <si>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</si>
  <si>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</si>
  <si>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</si>
  <si>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</si>
  <si>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</si>
  <si>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</si>
  <si>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</si>
  <si>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</si>
  <si>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</si>
  <si>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</si>
  <si>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</si>
  <si>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</si>
  <si>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</si>
  <si>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</si>
  <si>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</si>
  <si>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</si>
  <si>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</si>
  <si>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</si>
  <si>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</si>
  <si>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</si>
  <si>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</si>
  <si>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</si>
  <si>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</si>
  <si>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</si>
  <si>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</si>
  <si>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</si>
  <si>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</si>
  <si>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</si>
  <si>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</si>
  <si>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9900015150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</si>
  <si>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</si>
  <si>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</si>
  <si>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</si>
  <si>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</si>
  <si>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</si>
  <si>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</si>
  <si>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</si>
  <si>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</si>
  <si>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</si>
  <si>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</si>
  <si>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</si>
  <si>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</si>
  <si>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</si>
  <si>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</si>
  <si>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</si>
  <si>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</si>
  <si>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</si>
  <si>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</si>
  <si>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</si>
  <si>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</si>
  <si>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</si>
  <si>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</si>
  <si>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</si>
  <si>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</si>
  <si>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</si>
  <si>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</si>
  <si>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</si>
  <si>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</si>
  <si>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</si>
  <si>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</si>
  <si>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</si>
  <si>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</si>
  <si>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</si>
  <si>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</si>
  <si>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</si>
  <si>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</si>
  <si>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</si>
  <si>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</si>
  <si>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</si>
  <si>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</si>
  <si>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</si>
  <si>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</si>
  <si>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</si>
  <si>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</si>
  <si>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</si>
  <si>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</si>
  <si>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</si>
  <si>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</si>
  <si>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</si>
  <si>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</si>
  <si>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</si>
  <si>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</si>
  <si>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</si>
  <si>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</si>
  <si>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</si>
  <si>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</si>
  <si>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</si>
  <si>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</si>
  <si>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</si>
  <si>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</si>
  <si>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</si>
  <si>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Пособия, компенсации и иные социальные выплаты гражданам, кроме публичных нормативных обязательств</t>
  </si>
  <si>
    <t>2018         Сумма, руб.</t>
  </si>
  <si>
    <t>по бюджету р.п. Посевная Черепановского района</t>
  </si>
  <si>
    <t>Обслуживание государственного внутреннего и муниципального долга</t>
  </si>
  <si>
    <t>Обслуживание внутреннего долга</t>
  </si>
  <si>
    <t>ОБСЛУЖИВАНИЕ ГОСУДАРСТВЕННОГО И МУНИЦИПАЛЬНОГО ДОЛГА</t>
  </si>
  <si>
    <t>Рализация мероприятий подпрограммы «Градостроительная подготовка территорий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2015 -2020 годы» на 2018 год</t>
  </si>
  <si>
    <t>95000S0590</t>
  </si>
  <si>
    <t>Таблица 2</t>
  </si>
  <si>
    <t xml:space="preserve">Ведомственная структура расходов  на 2018 год </t>
  </si>
  <si>
    <t>Ведомственная структура расходов   на 2019-2020 годы</t>
  </si>
  <si>
    <t>2019         Сумма, руб.</t>
  </si>
  <si>
    <t>2020         Сумма, руб.</t>
  </si>
  <si>
    <t>по бюджету рабочего поселка Посевная Черепановского района</t>
  </si>
  <si>
    <t>Приложение  № 7 к решению       
 31-й сессии Совета депутатов 
  рабочего поселка Посевная 
  Черепановского района                                                     Новосибирской области</t>
  </si>
  <si>
    <t>Приложение  № 7 к решению       
31-й   сессии Совета депутатов 
    р.п.Посевная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</si>
</sst>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0" fontId="2" fillId="2" borderId="0" xfId="0" applyFont="1" applyFill="1" applyAlignme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showGridLines="0" view="pageBreakPreview" zoomScaleNormal="100" zoomScaleSheetLayoutView="100" workbookViewId="0">
      <selection activeCell="B6" sqref="B6"/>
    </sheetView>
  </sheetViews>
  <sheetFormatPr defaultColWidth="9.140625" defaultRowHeight="12.75"/>
  <cols>
    <col min="1" max="1" width="58" style="1" customWidth="1"/>
    <col min="2" max="2" width="5.42578125" style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25"/>
      <c r="B1" s="30" t="s">
        <v>132</v>
      </c>
      <c r="C1" s="31"/>
      <c r="D1" s="31"/>
      <c r="E1" s="31"/>
      <c r="F1" s="31"/>
      <c r="G1" s="31"/>
    </row>
    <row r="2" spans="1:8" s="2" customFormat="1" ht="15.75">
      <c r="A2" s="25"/>
      <c r="B2" s="31"/>
      <c r="C2" s="31"/>
      <c r="D2" s="31"/>
      <c r="E2" s="31"/>
      <c r="F2" s="31"/>
      <c r="G2" s="31"/>
    </row>
    <row r="3" spans="1:8" s="2" customFormat="1" ht="15.75">
      <c r="A3" s="25"/>
      <c r="B3" s="31"/>
      <c r="C3" s="31"/>
      <c r="D3" s="31"/>
      <c r="E3" s="31"/>
      <c r="F3" s="31"/>
      <c r="G3" s="31"/>
    </row>
    <row r="4" spans="1:8" s="2" customFormat="1" ht="15.75">
      <c r="A4" s="25"/>
      <c r="B4" s="31"/>
      <c r="C4" s="31"/>
      <c r="D4" s="31"/>
      <c r="E4" s="31"/>
      <c r="F4" s="31"/>
      <c r="G4" s="31"/>
    </row>
    <row r="5" spans="1:8" s="2" customFormat="1" ht="15.75">
      <c r="A5" s="25"/>
      <c r="B5" s="31"/>
      <c r="C5" s="31"/>
      <c r="D5" s="31"/>
      <c r="E5" s="31"/>
      <c r="F5" s="31"/>
      <c r="G5" s="31"/>
    </row>
    <row r="6" spans="1:8" s="3" customFormat="1" ht="13.5" customHeight="1">
      <c r="E6" s="4"/>
      <c r="F6" s="4"/>
      <c r="G6" s="4"/>
      <c r="H6" s="4"/>
    </row>
    <row r="7" spans="1:8" s="3" customFormat="1" ht="15" customHeight="1"/>
    <row r="8" spans="1:8" s="6" customFormat="1" ht="15" customHeight="1">
      <c r="A8" s="32" t="s">
        <v>128</v>
      </c>
      <c r="B8" s="32"/>
      <c r="C8" s="32"/>
      <c r="D8" s="32"/>
      <c r="E8" s="32"/>
      <c r="F8" s="32"/>
      <c r="G8" s="32"/>
    </row>
    <row r="9" spans="1:8" s="6" customFormat="1" ht="15" customHeight="1">
      <c r="A9" s="32" t="s">
        <v>6</v>
      </c>
      <c r="B9" s="32"/>
      <c r="C9" s="32"/>
      <c r="D9" s="32"/>
      <c r="E9" s="32"/>
      <c r="F9" s="32"/>
      <c r="G9" s="32"/>
    </row>
    <row r="10" spans="1:8" s="6" customFormat="1" ht="15" customHeight="1">
      <c r="A10" s="32" t="s">
        <v>131</v>
      </c>
      <c r="B10" s="32"/>
      <c r="C10" s="32"/>
      <c r="D10" s="32"/>
      <c r="E10" s="32"/>
      <c r="F10" s="32"/>
      <c r="G10" s="32"/>
    </row>
    <row r="11" spans="1:8" s="6" customFormat="1" ht="15" customHeight="1">
      <c r="A11" s="32" t="s">
        <v>7</v>
      </c>
      <c r="B11" s="32"/>
      <c r="C11" s="32"/>
      <c r="D11" s="32"/>
      <c r="E11" s="32"/>
      <c r="F11" s="32"/>
      <c r="G11" s="32"/>
    </row>
    <row r="12" spans="1:8" s="3" customFormat="1" ht="15" customHeight="1">
      <c r="G12" s="5"/>
      <c r="H12" s="5" t="s">
        <v>126</v>
      </c>
    </row>
    <row r="13" spans="1:8" ht="14.25" customHeight="1">
      <c r="A13" s="33" t="s">
        <v>2</v>
      </c>
      <c r="B13" s="34" t="s">
        <v>3</v>
      </c>
      <c r="C13" s="35"/>
      <c r="D13" s="35"/>
      <c r="E13" s="35"/>
      <c r="F13" s="35"/>
      <c r="G13" s="29" t="s">
        <v>129</v>
      </c>
      <c r="H13" s="29" t="s">
        <v>130</v>
      </c>
    </row>
    <row r="14" spans="1:8" ht="30.75" customHeight="1">
      <c r="A14" s="33"/>
      <c r="B14" s="27" t="s">
        <v>9</v>
      </c>
      <c r="C14" s="26" t="s">
        <v>4</v>
      </c>
      <c r="D14" s="26" t="s">
        <v>5</v>
      </c>
      <c r="E14" s="26" t="s">
        <v>1</v>
      </c>
      <c r="F14" s="26" t="s">
        <v>0</v>
      </c>
      <c r="G14" s="29"/>
      <c r="H14" s="29"/>
    </row>
    <row r="15" spans="1:8">
      <c r="A15" s="9">
        <v>1</v>
      </c>
      <c r="B15" s="9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7</v>
      </c>
    </row>
    <row r="16" spans="1:8">
      <c r="A16" s="10" t="s">
        <v>10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G17+G45+G51+G57+G78+G101+G105+G124+G131+G129</f>
        <v>16651000</v>
      </c>
      <c r="H16" s="13">
        <f>H17+H45+H51+H57+H78+H101+H105+H124+H131+H129</f>
        <v>17294800</v>
      </c>
    </row>
    <row r="17" spans="1:10">
      <c r="A17" s="10" t="s">
        <v>11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5212790</v>
      </c>
      <c r="H17" s="21">
        <f>H18+H22+H32+H35+H38</f>
        <v>5212790</v>
      </c>
    </row>
    <row r="18" spans="1:10" ht="22.5">
      <c r="A18" s="10" t="s">
        <v>12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f>G19</f>
        <v>533700</v>
      </c>
      <c r="H18" s="21">
        <f>H19</f>
        <v>533700</v>
      </c>
    </row>
    <row r="19" spans="1:10">
      <c r="A19" s="17" t="s">
        <v>13</v>
      </c>
      <c r="B19" s="18">
        <v>555</v>
      </c>
      <c r="C19" s="19">
        <v>1</v>
      </c>
      <c r="D19" s="20">
        <v>2</v>
      </c>
      <c r="E19" s="16" t="s">
        <v>14</v>
      </c>
      <c r="F19" s="18">
        <v>0</v>
      </c>
      <c r="G19" s="22">
        <f>G20+G21</f>
        <v>533700</v>
      </c>
      <c r="H19" s="22">
        <f>H20+H21</f>
        <v>533700</v>
      </c>
    </row>
    <row r="20" spans="1:10">
      <c r="A20" s="17" t="s">
        <v>15</v>
      </c>
      <c r="B20" s="18">
        <v>555</v>
      </c>
      <c r="C20" s="19">
        <v>1</v>
      </c>
      <c r="D20" s="20">
        <v>2</v>
      </c>
      <c r="E20" s="16" t="s">
        <v>14</v>
      </c>
      <c r="F20" s="18" t="s">
        <v>16</v>
      </c>
      <c r="G20" s="22">
        <v>409900</v>
      </c>
      <c r="H20" s="22">
        <v>409900</v>
      </c>
    </row>
    <row r="21" spans="1:10" ht="33.75">
      <c r="A21" s="17" t="s">
        <v>17</v>
      </c>
      <c r="B21" s="18">
        <v>555</v>
      </c>
      <c r="C21" s="19">
        <v>1</v>
      </c>
      <c r="D21" s="20">
        <v>2</v>
      </c>
      <c r="E21" s="16" t="s">
        <v>14</v>
      </c>
      <c r="F21" s="18" t="s">
        <v>18</v>
      </c>
      <c r="G21" s="22">
        <v>123800</v>
      </c>
      <c r="H21" s="22">
        <v>123800</v>
      </c>
    </row>
    <row r="22" spans="1:10" ht="33.75">
      <c r="A22" s="10" t="s">
        <v>19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4563700</v>
      </c>
      <c r="H22" s="21">
        <f>H23+H26</f>
        <v>4563700</v>
      </c>
    </row>
    <row r="23" spans="1:10">
      <c r="A23" s="17" t="s">
        <v>20</v>
      </c>
      <c r="B23" s="18">
        <v>555</v>
      </c>
      <c r="C23" s="19">
        <v>1</v>
      </c>
      <c r="D23" s="20">
        <v>4</v>
      </c>
      <c r="E23" s="16" t="s">
        <v>21</v>
      </c>
      <c r="F23" s="18">
        <v>0</v>
      </c>
      <c r="G23" s="22">
        <f>G24+G25</f>
        <v>2967500</v>
      </c>
      <c r="H23" s="22">
        <f>H24+H25</f>
        <v>2967500</v>
      </c>
    </row>
    <row r="24" spans="1:10">
      <c r="A24" s="17" t="s">
        <v>15</v>
      </c>
      <c r="B24" s="18">
        <v>555</v>
      </c>
      <c r="C24" s="19">
        <v>1</v>
      </c>
      <c r="D24" s="20">
        <v>4</v>
      </c>
      <c r="E24" s="16" t="s">
        <v>21</v>
      </c>
      <c r="F24" s="18" t="s">
        <v>16</v>
      </c>
      <c r="G24" s="22">
        <v>2278700</v>
      </c>
      <c r="H24" s="22">
        <v>2278700</v>
      </c>
    </row>
    <row r="25" spans="1:10" ht="33.75">
      <c r="A25" s="17" t="s">
        <v>17</v>
      </c>
      <c r="B25" s="18">
        <v>555</v>
      </c>
      <c r="C25" s="19">
        <v>1</v>
      </c>
      <c r="D25" s="20">
        <v>4</v>
      </c>
      <c r="E25" s="16" t="s">
        <v>21</v>
      </c>
      <c r="F25" s="18" t="s">
        <v>18</v>
      </c>
      <c r="G25" s="22">
        <v>688800</v>
      </c>
      <c r="H25" s="22">
        <v>688800</v>
      </c>
      <c r="I25" s="23"/>
    </row>
    <row r="26" spans="1:10">
      <c r="A26" s="17" t="s">
        <v>22</v>
      </c>
      <c r="B26" s="18">
        <v>555</v>
      </c>
      <c r="C26" s="19">
        <v>1</v>
      </c>
      <c r="D26" s="20">
        <v>4</v>
      </c>
      <c r="E26" s="16" t="s">
        <v>23</v>
      </c>
      <c r="F26" s="18">
        <v>0</v>
      </c>
      <c r="G26" s="22">
        <f>G27+G28+G29+G30+G31</f>
        <v>1596200</v>
      </c>
      <c r="H26" s="22">
        <f>H27+H28+H29+H30+H31</f>
        <v>1596200</v>
      </c>
    </row>
    <row r="27" spans="1:10" ht="22.5">
      <c r="A27" s="17" t="s">
        <v>24</v>
      </c>
      <c r="B27" s="18">
        <v>555</v>
      </c>
      <c r="C27" s="19">
        <v>1</v>
      </c>
      <c r="D27" s="20">
        <v>4</v>
      </c>
      <c r="E27" s="16" t="s">
        <v>23</v>
      </c>
      <c r="F27" s="18" t="s">
        <v>25</v>
      </c>
      <c r="G27" s="22">
        <v>282300</v>
      </c>
      <c r="H27" s="22">
        <v>282300</v>
      </c>
    </row>
    <row r="28" spans="1:10" ht="17.25" customHeight="1">
      <c r="A28" s="17" t="s">
        <v>26</v>
      </c>
      <c r="B28" s="18">
        <v>555</v>
      </c>
      <c r="C28" s="19">
        <v>1</v>
      </c>
      <c r="D28" s="20">
        <v>4</v>
      </c>
      <c r="E28" s="16" t="s">
        <v>23</v>
      </c>
      <c r="F28" s="18" t="s">
        <v>27</v>
      </c>
      <c r="G28" s="22">
        <v>1114900</v>
      </c>
      <c r="H28" s="22">
        <v>1114900</v>
      </c>
    </row>
    <row r="29" spans="1:10">
      <c r="A29" s="17" t="s">
        <v>41</v>
      </c>
      <c r="B29" s="18">
        <v>555</v>
      </c>
      <c r="C29" s="19">
        <v>1</v>
      </c>
      <c r="D29" s="20">
        <v>4</v>
      </c>
      <c r="E29" s="16" t="s">
        <v>23</v>
      </c>
      <c r="F29" s="18" t="s">
        <v>42</v>
      </c>
      <c r="G29" s="22">
        <v>120000</v>
      </c>
      <c r="H29" s="22">
        <v>120000</v>
      </c>
    </row>
    <row r="30" spans="1:10">
      <c r="A30" s="17" t="s">
        <v>43</v>
      </c>
      <c r="B30" s="18">
        <v>555</v>
      </c>
      <c r="C30" s="19">
        <v>1</v>
      </c>
      <c r="D30" s="20">
        <v>4</v>
      </c>
      <c r="E30" s="16" t="s">
        <v>23</v>
      </c>
      <c r="F30" s="18" t="s">
        <v>44</v>
      </c>
      <c r="G30" s="22">
        <v>79000</v>
      </c>
      <c r="H30" s="22">
        <v>79000</v>
      </c>
      <c r="J30" s="23"/>
    </row>
    <row r="31" spans="1:10" hidden="1">
      <c r="A31" s="17" t="s">
        <v>45</v>
      </c>
      <c r="B31" s="18">
        <v>555</v>
      </c>
      <c r="C31" s="19">
        <v>1</v>
      </c>
      <c r="D31" s="20">
        <v>4</v>
      </c>
      <c r="E31" s="16" t="s">
        <v>23</v>
      </c>
      <c r="F31" s="18" t="s">
        <v>44</v>
      </c>
      <c r="G31" s="22">
        <v>0</v>
      </c>
      <c r="H31" s="22">
        <v>0</v>
      </c>
    </row>
    <row r="32" spans="1:10" ht="22.5">
      <c r="A32" s="10" t="s">
        <v>28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f>G33</f>
        <v>38600</v>
      </c>
      <c r="H32" s="21">
        <f>H33</f>
        <v>38600</v>
      </c>
    </row>
    <row r="33" spans="1:10" ht="22.5">
      <c r="A33" s="17" t="s">
        <v>29</v>
      </c>
      <c r="B33" s="18">
        <v>555</v>
      </c>
      <c r="C33" s="19">
        <v>1</v>
      </c>
      <c r="D33" s="20">
        <v>6</v>
      </c>
      <c r="E33" s="16" t="s">
        <v>30</v>
      </c>
      <c r="F33" s="18">
        <v>0</v>
      </c>
      <c r="G33" s="22">
        <f>G34</f>
        <v>38600</v>
      </c>
      <c r="H33" s="22">
        <f>H34</f>
        <v>38600</v>
      </c>
    </row>
    <row r="34" spans="1:10">
      <c r="A34" s="17" t="s">
        <v>31</v>
      </c>
      <c r="B34" s="18">
        <v>555</v>
      </c>
      <c r="C34" s="19">
        <v>1</v>
      </c>
      <c r="D34" s="20">
        <v>6</v>
      </c>
      <c r="E34" s="16" t="s">
        <v>30</v>
      </c>
      <c r="F34" s="18" t="s">
        <v>32</v>
      </c>
      <c r="G34" s="22">
        <v>38600</v>
      </c>
      <c r="H34" s="22">
        <v>38600</v>
      </c>
    </row>
    <row r="35" spans="1:10">
      <c r="A35" s="10" t="s">
        <v>33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  <c r="H35" s="21">
        <v>2000</v>
      </c>
    </row>
    <row r="36" spans="1:10">
      <c r="A36" s="17" t="s">
        <v>34</v>
      </c>
      <c r="B36" s="18">
        <v>555</v>
      </c>
      <c r="C36" s="19">
        <v>1</v>
      </c>
      <c r="D36" s="20">
        <v>11</v>
      </c>
      <c r="E36" s="16" t="s">
        <v>35</v>
      </c>
      <c r="F36" s="18">
        <v>0</v>
      </c>
      <c r="G36" s="22">
        <v>2000</v>
      </c>
      <c r="H36" s="22">
        <v>2000</v>
      </c>
    </row>
    <row r="37" spans="1:10" ht="22.5" customHeight="1">
      <c r="A37" s="17" t="s">
        <v>36</v>
      </c>
      <c r="B37" s="18">
        <v>555</v>
      </c>
      <c r="C37" s="19">
        <v>1</v>
      </c>
      <c r="D37" s="20">
        <v>11</v>
      </c>
      <c r="E37" s="16" t="s">
        <v>35</v>
      </c>
      <c r="F37" s="18" t="s">
        <v>37</v>
      </c>
      <c r="G37" s="22">
        <v>2000</v>
      </c>
      <c r="H37" s="22">
        <v>2000</v>
      </c>
      <c r="J37" s="24"/>
    </row>
    <row r="38" spans="1:10" ht="18.75" customHeight="1">
      <c r="A38" s="10" t="s">
        <v>38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74790</v>
      </c>
      <c r="H38" s="21">
        <f>H39+H43</f>
        <v>74790</v>
      </c>
    </row>
    <row r="39" spans="1:10" ht="15.75" customHeight="1">
      <c r="A39" s="17" t="s">
        <v>39</v>
      </c>
      <c r="B39" s="18">
        <v>555</v>
      </c>
      <c r="C39" s="19">
        <v>1</v>
      </c>
      <c r="D39" s="20">
        <v>13</v>
      </c>
      <c r="E39" s="16" t="s">
        <v>40</v>
      </c>
      <c r="F39" s="18">
        <v>0</v>
      </c>
      <c r="G39" s="22">
        <f>G41</f>
        <v>74790</v>
      </c>
      <c r="H39" s="22">
        <f>H41</f>
        <v>74790</v>
      </c>
    </row>
    <row r="40" spans="1:10" ht="19.5" hidden="1" customHeight="1">
      <c r="A40" s="17" t="s">
        <v>24</v>
      </c>
      <c r="B40" s="18">
        <v>555</v>
      </c>
      <c r="C40" s="19">
        <v>1</v>
      </c>
      <c r="D40" s="20">
        <v>13</v>
      </c>
      <c r="E40" s="16" t="s">
        <v>40</v>
      </c>
      <c r="F40" s="18" t="s">
        <v>25</v>
      </c>
      <c r="G40" s="22">
        <v>0</v>
      </c>
      <c r="H40" s="22">
        <v>0</v>
      </c>
    </row>
    <row r="41" spans="1:10" ht="12.75" customHeight="1">
      <c r="A41" s="17" t="s">
        <v>26</v>
      </c>
      <c r="B41" s="18">
        <v>555</v>
      </c>
      <c r="C41" s="19">
        <v>1</v>
      </c>
      <c r="D41" s="20">
        <v>13</v>
      </c>
      <c r="E41" s="16" t="s">
        <v>40</v>
      </c>
      <c r="F41" s="18" t="s">
        <v>27</v>
      </c>
      <c r="G41" s="22">
        <v>74790</v>
      </c>
      <c r="H41" s="22">
        <v>74790</v>
      </c>
    </row>
    <row r="42" spans="1:10" ht="15.75" hidden="1" customHeight="1">
      <c r="A42" s="17" t="s">
        <v>45</v>
      </c>
      <c r="B42" s="18">
        <v>555</v>
      </c>
      <c r="C42" s="19">
        <v>1</v>
      </c>
      <c r="D42" s="20">
        <v>13</v>
      </c>
      <c r="E42" s="16" t="s">
        <v>40</v>
      </c>
      <c r="F42" s="18" t="s">
        <v>46</v>
      </c>
      <c r="G42" s="22">
        <v>0</v>
      </c>
      <c r="H42" s="22">
        <v>0</v>
      </c>
    </row>
    <row r="43" spans="1:10" ht="22.5" hidden="1" customHeight="1">
      <c r="A43" s="17" t="s">
        <v>47</v>
      </c>
      <c r="B43" s="18">
        <v>555</v>
      </c>
      <c r="C43" s="19">
        <v>1</v>
      </c>
      <c r="D43" s="20">
        <v>13</v>
      </c>
      <c r="E43" s="16" t="s">
        <v>48</v>
      </c>
      <c r="F43" s="18">
        <v>0</v>
      </c>
      <c r="G43" s="22">
        <f>G44</f>
        <v>0</v>
      </c>
      <c r="H43" s="22">
        <f>H44</f>
        <v>0</v>
      </c>
    </row>
    <row r="44" spans="1:10" ht="15" hidden="1" customHeight="1">
      <c r="A44" s="17" t="s">
        <v>26</v>
      </c>
      <c r="B44" s="18">
        <v>555</v>
      </c>
      <c r="C44" s="19">
        <v>1</v>
      </c>
      <c r="D44" s="20">
        <v>13</v>
      </c>
      <c r="E44" s="16" t="s">
        <v>48</v>
      </c>
      <c r="F44" s="18" t="s">
        <v>27</v>
      </c>
      <c r="G44" s="28">
        <v>0</v>
      </c>
      <c r="H44" s="28">
        <v>0</v>
      </c>
    </row>
    <row r="45" spans="1:10" ht="24.75" hidden="1" customHeight="1">
      <c r="A45" s="10" t="s">
        <v>94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  <c r="H45" s="21">
        <v>0</v>
      </c>
    </row>
    <row r="46" spans="1:10" ht="9.75" hidden="1" customHeight="1">
      <c r="A46" s="10" t="s">
        <v>95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  <c r="H46" s="21">
        <v>0</v>
      </c>
    </row>
    <row r="47" spans="1:10" ht="16.5" hidden="1" customHeight="1">
      <c r="A47" s="17" t="s">
        <v>96</v>
      </c>
      <c r="B47" s="18">
        <v>555</v>
      </c>
      <c r="C47" s="19">
        <v>2</v>
      </c>
      <c r="D47" s="20">
        <v>3</v>
      </c>
      <c r="E47" s="16" t="s">
        <v>97</v>
      </c>
      <c r="F47" s="18">
        <v>0</v>
      </c>
      <c r="G47" s="22">
        <v>0</v>
      </c>
      <c r="H47" s="22">
        <v>0</v>
      </c>
    </row>
    <row r="48" spans="1:10" ht="26.25" hidden="1" customHeight="1">
      <c r="A48" s="17" t="s">
        <v>15</v>
      </c>
      <c r="B48" s="18">
        <v>555</v>
      </c>
      <c r="C48" s="19">
        <v>2</v>
      </c>
      <c r="D48" s="20">
        <v>3</v>
      </c>
      <c r="E48" s="16" t="s">
        <v>97</v>
      </c>
      <c r="F48" s="18" t="s">
        <v>16</v>
      </c>
      <c r="G48" s="22">
        <v>0</v>
      </c>
      <c r="H48" s="22">
        <v>0</v>
      </c>
    </row>
    <row r="49" spans="1:8" ht="28.5" hidden="1" customHeight="1">
      <c r="A49" s="17" t="s">
        <v>17</v>
      </c>
      <c r="B49" s="18">
        <v>555</v>
      </c>
      <c r="C49" s="19">
        <v>2</v>
      </c>
      <c r="D49" s="20">
        <v>3</v>
      </c>
      <c r="E49" s="16" t="s">
        <v>97</v>
      </c>
      <c r="F49" s="18" t="s">
        <v>18</v>
      </c>
      <c r="G49" s="22">
        <v>0</v>
      </c>
      <c r="H49" s="22">
        <v>0</v>
      </c>
    </row>
    <row r="50" spans="1:8" ht="23.25" hidden="1" customHeight="1">
      <c r="A50" s="17" t="s">
        <v>26</v>
      </c>
      <c r="B50" s="18">
        <v>555</v>
      </c>
      <c r="C50" s="19">
        <v>2</v>
      </c>
      <c r="D50" s="20">
        <v>3</v>
      </c>
      <c r="E50" s="16" t="s">
        <v>97</v>
      </c>
      <c r="F50" s="18" t="s">
        <v>27</v>
      </c>
      <c r="G50" s="22">
        <v>0</v>
      </c>
      <c r="H50" s="22">
        <v>0</v>
      </c>
    </row>
    <row r="51" spans="1:8" ht="22.5">
      <c r="A51" s="10" t="s">
        <v>49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262626</v>
      </c>
      <c r="H51" s="21">
        <f>H52</f>
        <v>262626</v>
      </c>
    </row>
    <row r="52" spans="1:8" ht="21" customHeight="1">
      <c r="A52" s="10" t="s">
        <v>50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262626</v>
      </c>
      <c r="H52" s="21">
        <f>H55</f>
        <v>262626</v>
      </c>
    </row>
    <row r="53" spans="1:8" ht="24.75" hidden="1" customHeight="1">
      <c r="A53" s="17" t="s">
        <v>55</v>
      </c>
      <c r="B53" s="18">
        <v>555</v>
      </c>
      <c r="C53" s="19">
        <v>3</v>
      </c>
      <c r="D53" s="20">
        <v>9</v>
      </c>
      <c r="E53" s="16" t="s">
        <v>112</v>
      </c>
      <c r="F53" s="18">
        <v>0</v>
      </c>
      <c r="G53" s="22">
        <v>0</v>
      </c>
      <c r="H53" s="22">
        <v>0</v>
      </c>
    </row>
    <row r="54" spans="1:8" ht="27" hidden="1" customHeight="1">
      <c r="A54" s="17" t="s">
        <v>26</v>
      </c>
      <c r="B54" s="18">
        <v>555</v>
      </c>
      <c r="C54" s="19">
        <v>3</v>
      </c>
      <c r="D54" s="20">
        <v>9</v>
      </c>
      <c r="E54" s="16" t="s">
        <v>112</v>
      </c>
      <c r="F54" s="18" t="s">
        <v>27</v>
      </c>
      <c r="G54" s="22">
        <v>0</v>
      </c>
      <c r="H54" s="22">
        <v>0</v>
      </c>
    </row>
    <row r="55" spans="1:8" ht="33.75">
      <c r="A55" s="17" t="s">
        <v>51</v>
      </c>
      <c r="B55" s="18">
        <v>555</v>
      </c>
      <c r="C55" s="19">
        <v>3</v>
      </c>
      <c r="D55" s="20">
        <v>9</v>
      </c>
      <c r="E55" s="16" t="s">
        <v>52</v>
      </c>
      <c r="F55" s="18">
        <v>0</v>
      </c>
      <c r="G55" s="22">
        <f>G56</f>
        <v>262626</v>
      </c>
      <c r="H55" s="22">
        <f>H56</f>
        <v>262626</v>
      </c>
    </row>
    <row r="56" spans="1:8">
      <c r="A56" s="17" t="s">
        <v>31</v>
      </c>
      <c r="B56" s="18">
        <v>555</v>
      </c>
      <c r="C56" s="19">
        <v>3</v>
      </c>
      <c r="D56" s="20">
        <v>9</v>
      </c>
      <c r="E56" s="16" t="s">
        <v>52</v>
      </c>
      <c r="F56" s="18" t="s">
        <v>32</v>
      </c>
      <c r="G56" s="22">
        <v>262626</v>
      </c>
      <c r="H56" s="22">
        <v>262626</v>
      </c>
    </row>
    <row r="57" spans="1:8" ht="17.25" customHeight="1">
      <c r="A57" s="10" t="s">
        <v>53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2853400</v>
      </c>
      <c r="H57" s="21">
        <f>H58+H61+H68</f>
        <v>3418900</v>
      </c>
    </row>
    <row r="58" spans="1:8" hidden="1">
      <c r="A58" s="10" t="s">
        <v>54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  <c r="H58" s="21">
        <v>0</v>
      </c>
    </row>
    <row r="59" spans="1:8" ht="22.5" hidden="1" customHeight="1">
      <c r="A59" s="17" t="s">
        <v>55</v>
      </c>
      <c r="B59" s="18">
        <v>555</v>
      </c>
      <c r="C59" s="19">
        <v>4</v>
      </c>
      <c r="D59" s="20">
        <v>6</v>
      </c>
      <c r="E59" s="16" t="s">
        <v>56</v>
      </c>
      <c r="F59" s="18">
        <v>0</v>
      </c>
      <c r="G59" s="22">
        <v>0</v>
      </c>
      <c r="H59" s="22">
        <v>0</v>
      </c>
    </row>
    <row r="60" spans="1:8" ht="24.75" hidden="1" customHeight="1">
      <c r="A60" s="17" t="s">
        <v>26</v>
      </c>
      <c r="B60" s="18">
        <v>555</v>
      </c>
      <c r="C60" s="19">
        <v>4</v>
      </c>
      <c r="D60" s="20">
        <v>6</v>
      </c>
      <c r="E60" s="16" t="s">
        <v>56</v>
      </c>
      <c r="F60" s="18" t="s">
        <v>27</v>
      </c>
      <c r="G60" s="22">
        <v>0</v>
      </c>
      <c r="H60" s="22">
        <v>0</v>
      </c>
    </row>
    <row r="61" spans="1:8">
      <c r="A61" s="10" t="s">
        <v>57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2853400</v>
      </c>
      <c r="H61" s="21">
        <f>H62+H64+H66</f>
        <v>3418900</v>
      </c>
    </row>
    <row r="62" spans="1:8">
      <c r="A62" s="17" t="s">
        <v>58</v>
      </c>
      <c r="B62" s="18">
        <v>555</v>
      </c>
      <c r="C62" s="19">
        <v>4</v>
      </c>
      <c r="D62" s="20">
        <v>9</v>
      </c>
      <c r="E62" s="16" t="s">
        <v>59</v>
      </c>
      <c r="F62" s="18">
        <v>0</v>
      </c>
      <c r="G62" s="22">
        <f>G63</f>
        <v>1379715.79</v>
      </c>
      <c r="H62" s="22">
        <f>H63</f>
        <v>1313636.8400000001</v>
      </c>
    </row>
    <row r="63" spans="1:8" ht="22.5">
      <c r="A63" s="17" t="s">
        <v>26</v>
      </c>
      <c r="B63" s="18">
        <v>555</v>
      </c>
      <c r="C63" s="19">
        <v>4</v>
      </c>
      <c r="D63" s="20">
        <v>9</v>
      </c>
      <c r="E63" s="16" t="s">
        <v>59</v>
      </c>
      <c r="F63" s="18" t="s">
        <v>27</v>
      </c>
      <c r="G63" s="22">
        <v>1379715.79</v>
      </c>
      <c r="H63" s="22">
        <v>1313636.8400000001</v>
      </c>
    </row>
    <row r="64" spans="1:8" ht="22.5">
      <c r="A64" s="17" t="s">
        <v>60</v>
      </c>
      <c r="B64" s="18">
        <v>555</v>
      </c>
      <c r="C64" s="19">
        <v>4</v>
      </c>
      <c r="D64" s="20">
        <v>9</v>
      </c>
      <c r="E64" s="16" t="s">
        <v>61</v>
      </c>
      <c r="F64" s="18">
        <v>0</v>
      </c>
      <c r="G64" s="22">
        <f>G65</f>
        <v>1400000</v>
      </c>
      <c r="H64" s="22">
        <f>H65</f>
        <v>2000000</v>
      </c>
    </row>
    <row r="65" spans="1:8" ht="22.5">
      <c r="A65" s="17" t="s">
        <v>26</v>
      </c>
      <c r="B65" s="18">
        <v>555</v>
      </c>
      <c r="C65" s="19">
        <v>4</v>
      </c>
      <c r="D65" s="20">
        <v>9</v>
      </c>
      <c r="E65" s="16" t="s">
        <v>61</v>
      </c>
      <c r="F65" s="18" t="s">
        <v>27</v>
      </c>
      <c r="G65" s="22">
        <v>1400000</v>
      </c>
      <c r="H65" s="22">
        <v>2000000</v>
      </c>
    </row>
    <row r="66" spans="1:8" ht="33" customHeight="1">
      <c r="A66" s="17" t="s">
        <v>60</v>
      </c>
      <c r="B66" s="18">
        <v>555</v>
      </c>
      <c r="C66" s="19">
        <v>4</v>
      </c>
      <c r="D66" s="20">
        <v>9</v>
      </c>
      <c r="E66" s="16" t="s">
        <v>62</v>
      </c>
      <c r="F66" s="18">
        <v>0</v>
      </c>
      <c r="G66" s="22">
        <f>G67</f>
        <v>73684.210000000006</v>
      </c>
      <c r="H66" s="22">
        <f>H67</f>
        <v>105263.16</v>
      </c>
    </row>
    <row r="67" spans="1:8" ht="32.25" customHeight="1">
      <c r="A67" s="17" t="s">
        <v>26</v>
      </c>
      <c r="B67" s="18">
        <v>555</v>
      </c>
      <c r="C67" s="19">
        <v>4</v>
      </c>
      <c r="D67" s="20">
        <v>9</v>
      </c>
      <c r="E67" s="16" t="s">
        <v>62</v>
      </c>
      <c r="F67" s="18" t="s">
        <v>27</v>
      </c>
      <c r="G67" s="22">
        <v>73684.210000000006</v>
      </c>
      <c r="H67" s="22">
        <v>105263.16</v>
      </c>
    </row>
    <row r="68" spans="1:8" ht="25.5" hidden="1" customHeight="1">
      <c r="A68" s="10" t="s">
        <v>63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f>G69+G71</f>
        <v>0</v>
      </c>
      <c r="H68" s="21">
        <f>H69+H71</f>
        <v>0</v>
      </c>
    </row>
    <row r="69" spans="1:8" ht="61.5" hidden="1" customHeight="1">
      <c r="A69" s="17" t="s">
        <v>124</v>
      </c>
      <c r="B69" s="18">
        <v>555</v>
      </c>
      <c r="C69" s="19">
        <v>4</v>
      </c>
      <c r="D69" s="20">
        <v>12</v>
      </c>
      <c r="E69" s="16">
        <v>9500070590</v>
      </c>
      <c r="F69" s="18">
        <v>0</v>
      </c>
      <c r="G69" s="22">
        <f>G70</f>
        <v>0</v>
      </c>
      <c r="H69" s="22">
        <v>0</v>
      </c>
    </row>
    <row r="70" spans="1:8" ht="30.75" hidden="1" customHeight="1">
      <c r="A70" s="17" t="s">
        <v>26</v>
      </c>
      <c r="B70" s="18">
        <v>555</v>
      </c>
      <c r="C70" s="19">
        <v>4</v>
      </c>
      <c r="D70" s="20">
        <v>12</v>
      </c>
      <c r="E70" s="16">
        <v>9500070590</v>
      </c>
      <c r="F70" s="18" t="s">
        <v>27</v>
      </c>
      <c r="G70" s="22">
        <v>0</v>
      </c>
      <c r="H70" s="22">
        <v>0</v>
      </c>
    </row>
    <row r="71" spans="1:8" ht="60.75" hidden="1" customHeight="1">
      <c r="A71" s="17" t="s">
        <v>124</v>
      </c>
      <c r="B71" s="18">
        <v>555</v>
      </c>
      <c r="C71" s="19">
        <v>4</v>
      </c>
      <c r="D71" s="20">
        <v>12</v>
      </c>
      <c r="E71" s="16" t="s">
        <v>125</v>
      </c>
      <c r="F71" s="18">
        <v>0</v>
      </c>
      <c r="G71" s="22">
        <v>0</v>
      </c>
      <c r="H71" s="22">
        <v>0</v>
      </c>
    </row>
    <row r="72" spans="1:8" ht="22.5" hidden="1">
      <c r="A72" s="17" t="s">
        <v>26</v>
      </c>
      <c r="B72" s="18">
        <v>555</v>
      </c>
      <c r="C72" s="19">
        <v>4</v>
      </c>
      <c r="D72" s="20">
        <v>12</v>
      </c>
      <c r="E72" s="16">
        <v>9500070590</v>
      </c>
      <c r="F72" s="18" t="s">
        <v>27</v>
      </c>
      <c r="G72" s="22">
        <v>700000</v>
      </c>
      <c r="H72" s="22">
        <v>700000</v>
      </c>
    </row>
    <row r="73" spans="1:8" hidden="1">
      <c r="A73" s="17"/>
      <c r="B73" s="18"/>
      <c r="C73" s="19"/>
      <c r="D73" s="20"/>
      <c r="E73" s="16"/>
      <c r="F73" s="18"/>
      <c r="G73" s="22"/>
      <c r="H73" s="22"/>
    </row>
    <row r="74" spans="1:8" hidden="1">
      <c r="A74" s="17"/>
      <c r="B74" s="18"/>
      <c r="C74" s="19"/>
      <c r="D74" s="20"/>
      <c r="E74" s="16"/>
      <c r="F74" s="18"/>
      <c r="G74" s="22"/>
      <c r="H74" s="22"/>
    </row>
    <row r="75" spans="1:8" ht="16.5" hidden="1" customHeight="1">
      <c r="A75" s="17"/>
      <c r="B75" s="18"/>
      <c r="C75" s="19"/>
      <c r="D75" s="20"/>
      <c r="E75" s="16"/>
      <c r="F75" s="18"/>
      <c r="G75" s="22"/>
      <c r="H75" s="22"/>
    </row>
    <row r="76" spans="1:8" ht="13.5" hidden="1" customHeight="1">
      <c r="A76" s="17"/>
      <c r="B76" s="18"/>
      <c r="C76" s="19"/>
      <c r="D76" s="20"/>
      <c r="E76" s="16"/>
      <c r="F76" s="18"/>
      <c r="G76" s="22"/>
      <c r="H76" s="22"/>
    </row>
    <row r="77" spans="1:8" ht="22.5" hidden="1">
      <c r="A77" s="17" t="s">
        <v>26</v>
      </c>
      <c r="B77" s="18">
        <v>555</v>
      </c>
      <c r="C77" s="19">
        <v>4</v>
      </c>
      <c r="D77" s="20">
        <v>12</v>
      </c>
      <c r="E77" s="16" t="s">
        <v>125</v>
      </c>
      <c r="F77" s="18" t="s">
        <v>27</v>
      </c>
      <c r="G77" s="22">
        <v>0</v>
      </c>
      <c r="H77" s="22">
        <v>0</v>
      </c>
    </row>
    <row r="78" spans="1:8">
      <c r="A78" s="10" t="s">
        <v>64</v>
      </c>
      <c r="B78" s="11">
        <v>555</v>
      </c>
      <c r="C78" s="14">
        <v>5</v>
      </c>
      <c r="D78" s="15">
        <v>0</v>
      </c>
      <c r="E78" s="12">
        <v>0</v>
      </c>
      <c r="F78" s="11">
        <v>0</v>
      </c>
      <c r="G78" s="21">
        <f>G79+G84+G92+G82</f>
        <v>1564100</v>
      </c>
      <c r="H78" s="21">
        <f>H79+H84+H92+H82</f>
        <v>1564100</v>
      </c>
    </row>
    <row r="79" spans="1:8" hidden="1">
      <c r="A79" s="10" t="s">
        <v>65</v>
      </c>
      <c r="B79" s="11">
        <v>555</v>
      </c>
      <c r="C79" s="14">
        <v>5</v>
      </c>
      <c r="D79" s="15">
        <v>1</v>
      </c>
      <c r="E79" s="12">
        <v>0</v>
      </c>
      <c r="F79" s="11">
        <v>0</v>
      </c>
      <c r="G79" s="21">
        <f>G80+G82</f>
        <v>0</v>
      </c>
      <c r="H79" s="21">
        <f>H80+H82</f>
        <v>0</v>
      </c>
    </row>
    <row r="80" spans="1:8" hidden="1">
      <c r="A80" s="17" t="s">
        <v>66</v>
      </c>
      <c r="B80" s="18">
        <v>555</v>
      </c>
      <c r="C80" s="19">
        <v>5</v>
      </c>
      <c r="D80" s="20">
        <v>1</v>
      </c>
      <c r="E80" s="16" t="s">
        <v>67</v>
      </c>
      <c r="F80" s="18">
        <v>0</v>
      </c>
      <c r="G80" s="22">
        <f>G81</f>
        <v>0</v>
      </c>
      <c r="H80" s="22">
        <f>H81</f>
        <v>0</v>
      </c>
    </row>
    <row r="81" spans="1:8" ht="35.25" hidden="1" customHeight="1">
      <c r="A81" s="17" t="s">
        <v>26</v>
      </c>
      <c r="B81" s="18">
        <v>555</v>
      </c>
      <c r="C81" s="19">
        <v>5</v>
      </c>
      <c r="D81" s="20">
        <v>1</v>
      </c>
      <c r="E81" s="16" t="s">
        <v>67</v>
      </c>
      <c r="F81" s="18" t="s">
        <v>27</v>
      </c>
      <c r="G81" s="22">
        <v>0</v>
      </c>
      <c r="H81" s="22">
        <v>0</v>
      </c>
    </row>
    <row r="82" spans="1:8" ht="15" hidden="1" customHeight="1">
      <c r="A82" s="17" t="s">
        <v>68</v>
      </c>
      <c r="B82" s="18">
        <v>555</v>
      </c>
      <c r="C82" s="19">
        <v>5</v>
      </c>
      <c r="D82" s="20">
        <v>1</v>
      </c>
      <c r="E82" s="16" t="s">
        <v>69</v>
      </c>
      <c r="F82" s="18">
        <v>0</v>
      </c>
      <c r="G82" s="22">
        <f>G83</f>
        <v>0</v>
      </c>
      <c r="H82" s="22">
        <f>H83</f>
        <v>0</v>
      </c>
    </row>
    <row r="83" spans="1:8" ht="62.25" hidden="1" customHeight="1">
      <c r="A83" s="17" t="s">
        <v>26</v>
      </c>
      <c r="B83" s="18">
        <v>555</v>
      </c>
      <c r="C83" s="19">
        <v>5</v>
      </c>
      <c r="D83" s="20">
        <v>1</v>
      </c>
      <c r="E83" s="16" t="s">
        <v>69</v>
      </c>
      <c r="F83" s="18" t="s">
        <v>27</v>
      </c>
      <c r="G83" s="22">
        <v>0</v>
      </c>
      <c r="H83" s="22">
        <v>0</v>
      </c>
    </row>
    <row r="84" spans="1:8" ht="24" hidden="1" customHeight="1">
      <c r="A84" s="10" t="s">
        <v>70</v>
      </c>
      <c r="B84" s="11">
        <v>555</v>
      </c>
      <c r="C84" s="14">
        <v>5</v>
      </c>
      <c r="D84" s="15">
        <v>2</v>
      </c>
      <c r="E84" s="12">
        <v>0</v>
      </c>
      <c r="F84" s="11">
        <v>0</v>
      </c>
      <c r="G84" s="21">
        <f>G85+G88+G90</f>
        <v>0</v>
      </c>
      <c r="H84" s="21">
        <f>H85+H88+H90</f>
        <v>0</v>
      </c>
    </row>
    <row r="85" spans="1:8" hidden="1">
      <c r="A85" s="17" t="s">
        <v>71</v>
      </c>
      <c r="B85" s="18">
        <v>555</v>
      </c>
      <c r="C85" s="19">
        <v>5</v>
      </c>
      <c r="D85" s="20">
        <v>2</v>
      </c>
      <c r="E85" s="16" t="s">
        <v>72</v>
      </c>
      <c r="F85" s="18">
        <v>0</v>
      </c>
      <c r="G85" s="28">
        <f>G86+G87</f>
        <v>0</v>
      </c>
      <c r="H85" s="28">
        <f>H86+H87</f>
        <v>0</v>
      </c>
    </row>
    <row r="86" spans="1:8" ht="15" hidden="1" customHeight="1">
      <c r="A86" s="17" t="s">
        <v>26</v>
      </c>
      <c r="B86" s="18">
        <v>555</v>
      </c>
      <c r="C86" s="19">
        <v>5</v>
      </c>
      <c r="D86" s="20">
        <v>2</v>
      </c>
      <c r="E86" s="16" t="s">
        <v>72</v>
      </c>
      <c r="F86" s="18" t="s">
        <v>27</v>
      </c>
      <c r="G86" s="28">
        <v>0</v>
      </c>
      <c r="H86" s="28">
        <v>0</v>
      </c>
    </row>
    <row r="87" spans="1:8" ht="15" hidden="1" customHeight="1">
      <c r="A87" s="17" t="s">
        <v>73</v>
      </c>
      <c r="B87" s="18">
        <v>555</v>
      </c>
      <c r="C87" s="19">
        <v>5</v>
      </c>
      <c r="D87" s="20">
        <v>2</v>
      </c>
      <c r="E87" s="16" t="s">
        <v>72</v>
      </c>
      <c r="F87" s="18" t="s">
        <v>74</v>
      </c>
      <c r="G87" s="22">
        <v>0</v>
      </c>
      <c r="H87" s="22">
        <v>0</v>
      </c>
    </row>
    <row r="88" spans="1:8" ht="63.75" hidden="1" customHeight="1">
      <c r="A88" s="17" t="s">
        <v>114</v>
      </c>
      <c r="B88" s="18">
        <v>555</v>
      </c>
      <c r="C88" s="19">
        <v>5</v>
      </c>
      <c r="D88" s="20">
        <v>2</v>
      </c>
      <c r="E88" s="16">
        <v>9500070810</v>
      </c>
      <c r="F88" s="18"/>
      <c r="G88" s="22">
        <v>0</v>
      </c>
      <c r="H88" s="22">
        <v>0</v>
      </c>
    </row>
    <row r="89" spans="1:8" ht="63.75" hidden="1" customHeight="1">
      <c r="A89" s="17" t="s">
        <v>115</v>
      </c>
      <c r="B89" s="18">
        <v>555</v>
      </c>
      <c r="C89" s="19">
        <v>5</v>
      </c>
      <c r="D89" s="20">
        <v>2</v>
      </c>
      <c r="E89" s="16">
        <v>9500070810</v>
      </c>
      <c r="F89" s="18">
        <v>812</v>
      </c>
      <c r="G89" s="22">
        <v>0</v>
      </c>
      <c r="H89" s="22">
        <v>0</v>
      </c>
    </row>
    <row r="90" spans="1:8" ht="45" hidden="1" customHeight="1">
      <c r="A90" s="17" t="s">
        <v>114</v>
      </c>
      <c r="B90" s="18">
        <v>555</v>
      </c>
      <c r="C90" s="19">
        <v>5</v>
      </c>
      <c r="D90" s="20">
        <v>2</v>
      </c>
      <c r="E90" s="16" t="s">
        <v>113</v>
      </c>
      <c r="F90" s="18"/>
      <c r="G90" s="28">
        <v>0</v>
      </c>
      <c r="H90" s="28">
        <v>0</v>
      </c>
    </row>
    <row r="91" spans="1:8" ht="77.25" hidden="1" customHeight="1">
      <c r="A91" s="17" t="s">
        <v>115</v>
      </c>
      <c r="B91" s="18">
        <v>555</v>
      </c>
      <c r="C91" s="19">
        <v>5</v>
      </c>
      <c r="D91" s="20">
        <v>2</v>
      </c>
      <c r="E91" s="16" t="s">
        <v>113</v>
      </c>
      <c r="F91" s="18">
        <v>812</v>
      </c>
      <c r="G91" s="28">
        <v>0</v>
      </c>
      <c r="H91" s="28">
        <v>0</v>
      </c>
    </row>
    <row r="92" spans="1:8" ht="15.75" customHeight="1">
      <c r="A92" s="10" t="s">
        <v>75</v>
      </c>
      <c r="B92" s="11">
        <v>555</v>
      </c>
      <c r="C92" s="14">
        <v>5</v>
      </c>
      <c r="D92" s="15">
        <v>3</v>
      </c>
      <c r="E92" s="12">
        <v>0</v>
      </c>
      <c r="F92" s="11">
        <v>0</v>
      </c>
      <c r="G92" s="21">
        <f>G93+G95+G97+G99</f>
        <v>1564100</v>
      </c>
      <c r="H92" s="21">
        <f>H93+H95+H97+H99</f>
        <v>1564100</v>
      </c>
    </row>
    <row r="93" spans="1:8" ht="18.75" customHeight="1">
      <c r="A93" s="17" t="s">
        <v>76</v>
      </c>
      <c r="B93" s="18">
        <v>555</v>
      </c>
      <c r="C93" s="19">
        <v>5</v>
      </c>
      <c r="D93" s="20">
        <v>3</v>
      </c>
      <c r="E93" s="16" t="s">
        <v>77</v>
      </c>
      <c r="F93" s="18">
        <v>0</v>
      </c>
      <c r="G93" s="22">
        <f>G94</f>
        <v>1073100</v>
      </c>
      <c r="H93" s="22">
        <f>H94</f>
        <v>1073100</v>
      </c>
    </row>
    <row r="94" spans="1:8" ht="27" customHeight="1">
      <c r="A94" s="17" t="s">
        <v>26</v>
      </c>
      <c r="B94" s="18">
        <v>555</v>
      </c>
      <c r="C94" s="19">
        <v>5</v>
      </c>
      <c r="D94" s="20">
        <v>3</v>
      </c>
      <c r="E94" s="16" t="s">
        <v>77</v>
      </c>
      <c r="F94" s="18" t="s">
        <v>27</v>
      </c>
      <c r="G94" s="22">
        <v>1073100</v>
      </c>
      <c r="H94" s="22">
        <v>1073100</v>
      </c>
    </row>
    <row r="95" spans="1:8" ht="14.25" hidden="1" customHeight="1">
      <c r="A95" s="17" t="s">
        <v>78</v>
      </c>
      <c r="B95" s="18">
        <v>555</v>
      </c>
      <c r="C95" s="19">
        <v>5</v>
      </c>
      <c r="D95" s="20">
        <v>3</v>
      </c>
      <c r="E95" s="16" t="s">
        <v>79</v>
      </c>
      <c r="F95" s="18">
        <v>0</v>
      </c>
      <c r="G95" s="22">
        <v>0</v>
      </c>
      <c r="H95" s="22">
        <v>0</v>
      </c>
    </row>
    <row r="96" spans="1:8" ht="24" hidden="1" customHeight="1">
      <c r="A96" s="17" t="s">
        <v>26</v>
      </c>
      <c r="B96" s="18">
        <v>555</v>
      </c>
      <c r="C96" s="19">
        <v>5</v>
      </c>
      <c r="D96" s="20">
        <v>3</v>
      </c>
      <c r="E96" s="16" t="s">
        <v>79</v>
      </c>
      <c r="F96" s="18" t="s">
        <v>27</v>
      </c>
      <c r="G96" s="22">
        <v>0</v>
      </c>
      <c r="H96" s="22">
        <v>0</v>
      </c>
    </row>
    <row r="97" spans="1:9" ht="30" customHeight="1">
      <c r="A97" s="17" t="s">
        <v>80</v>
      </c>
      <c r="B97" s="18">
        <v>555</v>
      </c>
      <c r="C97" s="19">
        <v>5</v>
      </c>
      <c r="D97" s="20">
        <v>3</v>
      </c>
      <c r="E97" s="16" t="s">
        <v>81</v>
      </c>
      <c r="F97" s="18">
        <v>0</v>
      </c>
      <c r="G97" s="22">
        <f>G98</f>
        <v>491000</v>
      </c>
      <c r="H97" s="22">
        <f>H98</f>
        <v>491000</v>
      </c>
    </row>
    <row r="98" spans="1:9" ht="22.5">
      <c r="A98" s="17" t="s">
        <v>26</v>
      </c>
      <c r="B98" s="18">
        <v>555</v>
      </c>
      <c r="C98" s="19">
        <v>5</v>
      </c>
      <c r="D98" s="20">
        <v>3</v>
      </c>
      <c r="E98" s="16" t="s">
        <v>81</v>
      </c>
      <c r="F98" s="18" t="s">
        <v>27</v>
      </c>
      <c r="G98" s="22">
        <v>491000</v>
      </c>
      <c r="H98" s="22">
        <v>491000</v>
      </c>
    </row>
    <row r="99" spans="1:9" ht="33.75" hidden="1">
      <c r="A99" s="17" t="s">
        <v>110</v>
      </c>
      <c r="B99" s="18">
        <v>555</v>
      </c>
      <c r="C99" s="19">
        <v>5</v>
      </c>
      <c r="D99" s="20">
        <v>3</v>
      </c>
      <c r="E99" s="16">
        <v>9500070510</v>
      </c>
      <c r="F99" s="18"/>
      <c r="G99" s="22">
        <v>0</v>
      </c>
      <c r="H99" s="22">
        <v>0</v>
      </c>
    </row>
    <row r="100" spans="1:9" ht="22.5" hidden="1">
      <c r="A100" s="17" t="s">
        <v>26</v>
      </c>
      <c r="B100" s="18">
        <v>555</v>
      </c>
      <c r="C100" s="19">
        <v>5</v>
      </c>
      <c r="D100" s="20">
        <v>3</v>
      </c>
      <c r="E100" s="16">
        <v>9500070510</v>
      </c>
      <c r="F100" s="18">
        <v>244</v>
      </c>
      <c r="G100" s="22">
        <v>0</v>
      </c>
      <c r="H100" s="22">
        <v>0</v>
      </c>
    </row>
    <row r="101" spans="1:9" hidden="1">
      <c r="A101" s="10" t="s">
        <v>82</v>
      </c>
      <c r="B101" s="11">
        <v>555</v>
      </c>
      <c r="C101" s="14">
        <v>7</v>
      </c>
      <c r="D101" s="15">
        <v>0</v>
      </c>
      <c r="E101" s="12">
        <v>0</v>
      </c>
      <c r="F101" s="11">
        <v>0</v>
      </c>
      <c r="G101" s="21">
        <v>0</v>
      </c>
      <c r="H101" s="21">
        <v>0</v>
      </c>
    </row>
    <row r="102" spans="1:9" hidden="1">
      <c r="A102" s="10" t="s">
        <v>83</v>
      </c>
      <c r="B102" s="11">
        <v>555</v>
      </c>
      <c r="C102" s="14">
        <v>7</v>
      </c>
      <c r="D102" s="15">
        <v>7</v>
      </c>
      <c r="E102" s="12">
        <v>0</v>
      </c>
      <c r="F102" s="11">
        <v>0</v>
      </c>
      <c r="G102" s="21">
        <v>0</v>
      </c>
      <c r="H102" s="21">
        <v>0</v>
      </c>
    </row>
    <row r="103" spans="1:9" hidden="1">
      <c r="A103" s="17" t="s">
        <v>84</v>
      </c>
      <c r="B103" s="18">
        <v>555</v>
      </c>
      <c r="C103" s="19">
        <v>7</v>
      </c>
      <c r="D103" s="20">
        <v>7</v>
      </c>
      <c r="E103" s="16" t="s">
        <v>85</v>
      </c>
      <c r="F103" s="18">
        <v>0</v>
      </c>
      <c r="G103" s="22">
        <v>0</v>
      </c>
      <c r="H103" s="22">
        <v>0</v>
      </c>
    </row>
    <row r="104" spans="1:9" ht="22.5" hidden="1">
      <c r="A104" s="17" t="s">
        <v>26</v>
      </c>
      <c r="B104" s="18">
        <v>555</v>
      </c>
      <c r="C104" s="19">
        <v>7</v>
      </c>
      <c r="D104" s="20">
        <v>7</v>
      </c>
      <c r="E104" s="16" t="s">
        <v>85</v>
      </c>
      <c r="F104" s="18" t="s">
        <v>27</v>
      </c>
      <c r="G104" s="22">
        <v>0</v>
      </c>
      <c r="H104" s="22">
        <v>0</v>
      </c>
      <c r="I104" s="24"/>
    </row>
    <row r="105" spans="1:9">
      <c r="A105" s="10" t="s">
        <v>98</v>
      </c>
      <c r="B105" s="11">
        <v>555</v>
      </c>
      <c r="C105" s="14">
        <v>8</v>
      </c>
      <c r="D105" s="15">
        <v>0</v>
      </c>
      <c r="E105" s="12">
        <v>0</v>
      </c>
      <c r="F105" s="11">
        <v>0</v>
      </c>
      <c r="G105" s="21">
        <f>G106</f>
        <v>6268953</v>
      </c>
      <c r="H105" s="21">
        <f>H106</f>
        <v>6347253</v>
      </c>
    </row>
    <row r="106" spans="1:9">
      <c r="A106" s="10" t="s">
        <v>99</v>
      </c>
      <c r="B106" s="11">
        <v>555</v>
      </c>
      <c r="C106" s="14">
        <v>8</v>
      </c>
      <c r="D106" s="15">
        <v>1</v>
      </c>
      <c r="E106" s="12">
        <v>0</v>
      </c>
      <c r="F106" s="11">
        <v>0</v>
      </c>
      <c r="G106" s="21">
        <f>G107+G111+G117+G122</f>
        <v>6268953</v>
      </c>
      <c r="H106" s="21">
        <f>H107+H111+H117+H122</f>
        <v>6347253</v>
      </c>
    </row>
    <row r="107" spans="1:9" ht="20.25" customHeight="1">
      <c r="A107" s="17" t="s">
        <v>100</v>
      </c>
      <c r="B107" s="18">
        <v>555</v>
      </c>
      <c r="C107" s="19">
        <v>8</v>
      </c>
      <c r="D107" s="20">
        <v>1</v>
      </c>
      <c r="E107" s="16" t="s">
        <v>101</v>
      </c>
      <c r="F107" s="18">
        <v>0</v>
      </c>
      <c r="G107" s="22">
        <f>G108+G109+G110</f>
        <v>3239230</v>
      </c>
      <c r="H107" s="22">
        <f>H108+H109+H110</f>
        <v>3239230</v>
      </c>
    </row>
    <row r="108" spans="1:9" ht="18.75" customHeight="1">
      <c r="A108" s="17" t="s">
        <v>102</v>
      </c>
      <c r="B108" s="18">
        <v>555</v>
      </c>
      <c r="C108" s="19">
        <v>8</v>
      </c>
      <c r="D108" s="20">
        <v>1</v>
      </c>
      <c r="E108" s="16" t="s">
        <v>101</v>
      </c>
      <c r="F108" s="18" t="s">
        <v>103</v>
      </c>
      <c r="G108" s="22">
        <v>2131000</v>
      </c>
      <c r="H108" s="22">
        <v>2131000</v>
      </c>
    </row>
    <row r="109" spans="1:9" ht="23.25" hidden="1" customHeight="1">
      <c r="A109" s="17" t="s">
        <v>104</v>
      </c>
      <c r="B109" s="18">
        <v>555</v>
      </c>
      <c r="C109" s="19">
        <v>8</v>
      </c>
      <c r="D109" s="20">
        <v>1</v>
      </c>
      <c r="E109" s="16" t="s">
        <v>101</v>
      </c>
      <c r="F109" s="18" t="s">
        <v>105</v>
      </c>
      <c r="G109" s="22">
        <v>0</v>
      </c>
      <c r="H109" s="22">
        <v>0</v>
      </c>
    </row>
    <row r="110" spans="1:9" ht="22.5">
      <c r="A110" s="17" t="s">
        <v>106</v>
      </c>
      <c r="B110" s="18">
        <v>555</v>
      </c>
      <c r="C110" s="19">
        <v>8</v>
      </c>
      <c r="D110" s="20">
        <v>1</v>
      </c>
      <c r="E110" s="16" t="s">
        <v>101</v>
      </c>
      <c r="F110" s="18" t="s">
        <v>107</v>
      </c>
      <c r="G110" s="22">
        <v>1108230</v>
      </c>
      <c r="H110" s="22">
        <v>1108230</v>
      </c>
    </row>
    <row r="111" spans="1:9" ht="21.75" customHeight="1">
      <c r="A111" s="17" t="s">
        <v>108</v>
      </c>
      <c r="B111" s="18">
        <v>555</v>
      </c>
      <c r="C111" s="19">
        <v>8</v>
      </c>
      <c r="D111" s="20">
        <v>1</v>
      </c>
      <c r="E111" s="16" t="s">
        <v>109</v>
      </c>
      <c r="F111" s="18">
        <v>0</v>
      </c>
      <c r="G111" s="22">
        <f>G112+G113+G114+G115+G116</f>
        <v>1460923</v>
      </c>
      <c r="H111" s="22">
        <f>H112+H113+H114+H115+H116</f>
        <v>1539223</v>
      </c>
    </row>
    <row r="112" spans="1:9" ht="24" customHeight="1">
      <c r="A112" s="17" t="s">
        <v>24</v>
      </c>
      <c r="B112" s="18">
        <v>555</v>
      </c>
      <c r="C112" s="19">
        <v>8</v>
      </c>
      <c r="D112" s="20">
        <v>1</v>
      </c>
      <c r="E112" s="16" t="s">
        <v>109</v>
      </c>
      <c r="F112" s="18" t="s">
        <v>25</v>
      </c>
      <c r="G112" s="22">
        <v>41500</v>
      </c>
      <c r="H112" s="22">
        <v>41500</v>
      </c>
    </row>
    <row r="113" spans="1:8" ht="27" customHeight="1">
      <c r="A113" s="17" t="s">
        <v>26</v>
      </c>
      <c r="B113" s="18">
        <v>555</v>
      </c>
      <c r="C113" s="19">
        <v>8</v>
      </c>
      <c r="D113" s="20">
        <v>1</v>
      </c>
      <c r="E113" s="16" t="s">
        <v>109</v>
      </c>
      <c r="F113" s="18" t="s">
        <v>27</v>
      </c>
      <c r="G113" s="22">
        <v>1149823</v>
      </c>
      <c r="H113" s="22">
        <v>1228123</v>
      </c>
    </row>
    <row r="114" spans="1:8" ht="21.75" customHeight="1">
      <c r="A114" s="17" t="s">
        <v>41</v>
      </c>
      <c r="B114" s="18">
        <v>555</v>
      </c>
      <c r="C114" s="19">
        <v>8</v>
      </c>
      <c r="D114" s="20">
        <v>1</v>
      </c>
      <c r="E114" s="16" t="s">
        <v>109</v>
      </c>
      <c r="F114" s="18" t="s">
        <v>42</v>
      </c>
      <c r="G114" s="22">
        <v>269600</v>
      </c>
      <c r="H114" s="22">
        <v>269600</v>
      </c>
    </row>
    <row r="115" spans="1:8" ht="2.25" hidden="1" customHeight="1">
      <c r="A115" s="17" t="s">
        <v>43</v>
      </c>
      <c r="B115" s="18">
        <v>555</v>
      </c>
      <c r="C115" s="19">
        <v>8</v>
      </c>
      <c r="D115" s="20">
        <v>1</v>
      </c>
      <c r="E115" s="16" t="s">
        <v>109</v>
      </c>
      <c r="F115" s="18" t="s">
        <v>44</v>
      </c>
      <c r="G115" s="22">
        <v>0</v>
      </c>
      <c r="H115" s="22">
        <v>0</v>
      </c>
    </row>
    <row r="116" spans="1:8" ht="15.75" hidden="1" customHeight="1">
      <c r="A116" s="17" t="s">
        <v>45</v>
      </c>
      <c r="B116" s="18">
        <v>555</v>
      </c>
      <c r="C116" s="19">
        <v>8</v>
      </c>
      <c r="D116" s="20">
        <v>1</v>
      </c>
      <c r="E116" s="16" t="s">
        <v>109</v>
      </c>
      <c r="F116" s="18" t="s">
        <v>46</v>
      </c>
      <c r="G116" s="22">
        <v>0</v>
      </c>
      <c r="H116" s="22">
        <v>0</v>
      </c>
    </row>
    <row r="117" spans="1:8" ht="33.75">
      <c r="A117" s="17" t="s">
        <v>110</v>
      </c>
      <c r="B117" s="18">
        <v>555</v>
      </c>
      <c r="C117" s="19">
        <v>8</v>
      </c>
      <c r="D117" s="20">
        <v>1</v>
      </c>
      <c r="E117" s="16" t="s">
        <v>111</v>
      </c>
      <c r="F117" s="18">
        <v>0</v>
      </c>
      <c r="G117" s="22">
        <f>G118+G119+G120+G121</f>
        <v>1568800</v>
      </c>
      <c r="H117" s="22">
        <f>H118+H119+H120+H121</f>
        <v>1568800</v>
      </c>
    </row>
    <row r="118" spans="1:8">
      <c r="A118" s="17" t="s">
        <v>102</v>
      </c>
      <c r="B118" s="18">
        <v>555</v>
      </c>
      <c r="C118" s="19">
        <v>8</v>
      </c>
      <c r="D118" s="20">
        <v>1</v>
      </c>
      <c r="E118" s="16" t="s">
        <v>111</v>
      </c>
      <c r="F118" s="18">
        <v>111</v>
      </c>
      <c r="G118" s="22">
        <v>1568800</v>
      </c>
      <c r="H118" s="22">
        <v>1568800</v>
      </c>
    </row>
    <row r="119" spans="1:8" ht="22.5" hidden="1">
      <c r="A119" s="17" t="s">
        <v>104</v>
      </c>
      <c r="B119" s="18">
        <v>555</v>
      </c>
      <c r="C119" s="19">
        <v>8</v>
      </c>
      <c r="D119" s="20">
        <v>1</v>
      </c>
      <c r="E119" s="16" t="s">
        <v>111</v>
      </c>
      <c r="F119" s="18">
        <v>119</v>
      </c>
      <c r="G119" s="22">
        <v>0</v>
      </c>
      <c r="H119" s="22">
        <v>0</v>
      </c>
    </row>
    <row r="120" spans="1:8" ht="29.25" hidden="1" customHeight="1">
      <c r="A120" s="17" t="s">
        <v>24</v>
      </c>
      <c r="B120" s="18">
        <v>555</v>
      </c>
      <c r="C120" s="19">
        <v>8</v>
      </c>
      <c r="D120" s="20">
        <v>1</v>
      </c>
      <c r="E120" s="16" t="s">
        <v>111</v>
      </c>
      <c r="F120" s="18">
        <v>242</v>
      </c>
      <c r="G120" s="22">
        <v>0</v>
      </c>
      <c r="H120" s="22">
        <v>0</v>
      </c>
    </row>
    <row r="121" spans="1:8" ht="29.25" hidden="1" customHeight="1">
      <c r="A121" s="17" t="s">
        <v>26</v>
      </c>
      <c r="B121" s="18">
        <v>555</v>
      </c>
      <c r="C121" s="19">
        <v>8</v>
      </c>
      <c r="D121" s="20">
        <v>1</v>
      </c>
      <c r="E121" s="16" t="s">
        <v>111</v>
      </c>
      <c r="F121" s="18" t="s">
        <v>27</v>
      </c>
      <c r="G121" s="22">
        <v>0</v>
      </c>
      <c r="H121" s="22">
        <v>0</v>
      </c>
    </row>
    <row r="122" spans="1:8" ht="15" hidden="1" customHeight="1">
      <c r="A122" s="17" t="s">
        <v>117</v>
      </c>
      <c r="B122" s="18">
        <v>555</v>
      </c>
      <c r="C122" s="19">
        <v>8</v>
      </c>
      <c r="D122" s="20">
        <v>1</v>
      </c>
      <c r="E122" s="16" t="s">
        <v>116</v>
      </c>
      <c r="F122" s="18"/>
      <c r="G122" s="22">
        <v>0</v>
      </c>
      <c r="H122" s="22">
        <v>0</v>
      </c>
    </row>
    <row r="123" spans="1:8" ht="29.25" hidden="1" customHeight="1">
      <c r="A123" s="17" t="s">
        <v>26</v>
      </c>
      <c r="B123" s="18">
        <v>555</v>
      </c>
      <c r="C123" s="19">
        <v>8</v>
      </c>
      <c r="D123" s="20">
        <v>1</v>
      </c>
      <c r="E123" s="16" t="s">
        <v>116</v>
      </c>
      <c r="F123" s="18">
        <v>244</v>
      </c>
      <c r="G123" s="22">
        <v>0</v>
      </c>
      <c r="H123" s="22">
        <v>0</v>
      </c>
    </row>
    <row r="124" spans="1:8">
      <c r="A124" s="10" t="s">
        <v>86</v>
      </c>
      <c r="B124" s="11">
        <v>555</v>
      </c>
      <c r="C124" s="14">
        <v>10</v>
      </c>
      <c r="D124" s="15">
        <v>0</v>
      </c>
      <c r="E124" s="12">
        <v>0</v>
      </c>
      <c r="F124" s="11">
        <v>0</v>
      </c>
      <c r="G124" s="21">
        <f t="shared" ref="G124:H126" si="0">G125</f>
        <v>300000</v>
      </c>
      <c r="H124" s="21">
        <f t="shared" si="0"/>
        <v>300000</v>
      </c>
    </row>
    <row r="125" spans="1:8">
      <c r="A125" s="10" t="s">
        <v>87</v>
      </c>
      <c r="B125" s="11">
        <v>555</v>
      </c>
      <c r="C125" s="14">
        <v>10</v>
      </c>
      <c r="D125" s="15">
        <v>1</v>
      </c>
      <c r="E125" s="12">
        <v>0</v>
      </c>
      <c r="F125" s="11">
        <v>0</v>
      </c>
      <c r="G125" s="21">
        <f t="shared" si="0"/>
        <v>300000</v>
      </c>
      <c r="H125" s="21">
        <f t="shared" si="0"/>
        <v>300000</v>
      </c>
    </row>
    <row r="126" spans="1:8">
      <c r="A126" s="17" t="s">
        <v>88</v>
      </c>
      <c r="B126" s="18">
        <v>555</v>
      </c>
      <c r="C126" s="19">
        <v>10</v>
      </c>
      <c r="D126" s="20">
        <v>1</v>
      </c>
      <c r="E126" s="16" t="s">
        <v>89</v>
      </c>
      <c r="F126" s="18">
        <v>0</v>
      </c>
      <c r="G126" s="22">
        <f t="shared" si="0"/>
        <v>300000</v>
      </c>
      <c r="H126" s="22">
        <f t="shared" si="0"/>
        <v>300000</v>
      </c>
    </row>
    <row r="127" spans="1:8" ht="22.5">
      <c r="A127" s="17" t="s">
        <v>118</v>
      </c>
      <c r="B127" s="18">
        <v>555</v>
      </c>
      <c r="C127" s="19">
        <v>10</v>
      </c>
      <c r="D127" s="20">
        <v>1</v>
      </c>
      <c r="E127" s="16" t="s">
        <v>89</v>
      </c>
      <c r="F127" s="18">
        <v>321</v>
      </c>
      <c r="G127" s="22">
        <v>300000</v>
      </c>
      <c r="H127" s="22">
        <v>300000</v>
      </c>
    </row>
    <row r="128" spans="1:8" hidden="1">
      <c r="A128" s="10" t="s">
        <v>123</v>
      </c>
      <c r="B128" s="11"/>
      <c r="C128" s="14">
        <v>13</v>
      </c>
      <c r="D128" s="15"/>
      <c r="E128" s="12"/>
      <c r="F128" s="11"/>
      <c r="G128" s="21">
        <f>G129</f>
        <v>0</v>
      </c>
      <c r="H128" s="21">
        <f>H129</f>
        <v>0</v>
      </c>
    </row>
    <row r="129" spans="1:8" ht="22.5" hidden="1">
      <c r="A129" s="10" t="s">
        <v>121</v>
      </c>
      <c r="B129" s="11"/>
      <c r="C129" s="14">
        <v>13</v>
      </c>
      <c r="D129" s="15">
        <v>1</v>
      </c>
      <c r="E129" s="12"/>
      <c r="F129" s="11"/>
      <c r="G129" s="21">
        <f>G130</f>
        <v>0</v>
      </c>
      <c r="H129" s="21">
        <f>H130</f>
        <v>0</v>
      </c>
    </row>
    <row r="130" spans="1:8" hidden="1">
      <c r="A130" s="17" t="s">
        <v>122</v>
      </c>
      <c r="B130" s="18"/>
      <c r="C130" s="19">
        <v>13</v>
      </c>
      <c r="D130" s="20">
        <v>1</v>
      </c>
      <c r="E130" s="16">
        <v>9600060130</v>
      </c>
      <c r="F130" s="18">
        <v>730</v>
      </c>
      <c r="G130" s="22">
        <v>0</v>
      </c>
      <c r="H130" s="22">
        <v>0</v>
      </c>
    </row>
    <row r="131" spans="1:8" ht="22.5">
      <c r="A131" s="10" t="s">
        <v>90</v>
      </c>
      <c r="B131" s="11">
        <v>555</v>
      </c>
      <c r="C131" s="14">
        <v>14</v>
      </c>
      <c r="D131" s="15">
        <v>0</v>
      </c>
      <c r="E131" s="12">
        <v>0</v>
      </c>
      <c r="F131" s="11">
        <v>0</v>
      </c>
      <c r="G131" s="21">
        <f t="shared" ref="G131:H133" si="1">G132</f>
        <v>189131</v>
      </c>
      <c r="H131" s="21">
        <f t="shared" si="1"/>
        <v>189131</v>
      </c>
    </row>
    <row r="132" spans="1:8">
      <c r="A132" s="10" t="s">
        <v>91</v>
      </c>
      <c r="B132" s="11">
        <v>555</v>
      </c>
      <c r="C132" s="14">
        <v>14</v>
      </c>
      <c r="D132" s="15">
        <v>3</v>
      </c>
      <c r="E132" s="12">
        <v>0</v>
      </c>
      <c r="F132" s="11">
        <v>0</v>
      </c>
      <c r="G132" s="21">
        <f t="shared" si="1"/>
        <v>189131</v>
      </c>
      <c r="H132" s="21">
        <f t="shared" si="1"/>
        <v>189131</v>
      </c>
    </row>
    <row r="133" spans="1:8" ht="22.5">
      <c r="A133" s="17" t="s">
        <v>92</v>
      </c>
      <c r="B133" s="18">
        <v>555</v>
      </c>
      <c r="C133" s="19">
        <v>14</v>
      </c>
      <c r="D133" s="20">
        <v>3</v>
      </c>
      <c r="E133" s="16" t="s">
        <v>93</v>
      </c>
      <c r="F133" s="18">
        <v>0</v>
      </c>
      <c r="G133" s="22">
        <f t="shared" si="1"/>
        <v>189131</v>
      </c>
      <c r="H133" s="22">
        <f t="shared" si="1"/>
        <v>189131</v>
      </c>
    </row>
    <row r="134" spans="1:8">
      <c r="A134" s="17" t="s">
        <v>31</v>
      </c>
      <c r="B134" s="18">
        <v>555</v>
      </c>
      <c r="C134" s="19">
        <v>14</v>
      </c>
      <c r="D134" s="20">
        <v>3</v>
      </c>
      <c r="E134" s="16" t="s">
        <v>93</v>
      </c>
      <c r="F134" s="18" t="s">
        <v>32</v>
      </c>
      <c r="G134" s="22">
        <v>189131</v>
      </c>
      <c r="H134" s="22">
        <v>189131</v>
      </c>
    </row>
  </sheetData>
  <autoFilter ref="A14:GE15"/>
  <mergeCells count="9">
    <mergeCell ref="H13:H14"/>
    <mergeCell ref="B1:G5"/>
    <mergeCell ref="A8:G8"/>
    <mergeCell ref="A9:G9"/>
    <mergeCell ref="A10:G10"/>
    <mergeCell ref="A11:G11"/>
    <mergeCell ref="A13:A14"/>
    <mergeCell ref="B13:F13"/>
    <mergeCell ref="G13:G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4"/>
  <sheetViews>
    <sheetView showGridLines="0" tabSelected="1" view="pageBreakPreview" zoomScaleNormal="100" zoomScaleSheetLayoutView="100" workbookViewId="0">
      <selection activeCell="B6" sqref="B6"/>
    </sheetView>
  </sheetViews>
  <sheetFormatPr defaultColWidth="9.140625" defaultRowHeight="12.75"/>
  <cols>
    <col min="1" max="1" width="58" style="1" customWidth="1"/>
    <col min="2" max="2" width="3.85546875" style="1" customWidth="1"/>
    <col min="3" max="4" width="4.28515625" style="1" customWidth="1"/>
    <col min="5" max="5" width="9.7109375" style="1" customWidth="1"/>
    <col min="6" max="6" width="6.8554687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25"/>
      <c r="B1" s="30" t="s">
        <v>133</v>
      </c>
      <c r="C1" s="31"/>
      <c r="D1" s="31"/>
      <c r="E1" s="31"/>
      <c r="F1" s="31"/>
      <c r="G1" s="31"/>
    </row>
    <row r="2" spans="1:8" s="2" customFormat="1" ht="15.75">
      <c r="A2" s="25"/>
      <c r="B2" s="31"/>
      <c r="C2" s="31"/>
      <c r="D2" s="31"/>
      <c r="E2" s="31"/>
      <c r="F2" s="31"/>
      <c r="G2" s="31"/>
    </row>
    <row r="3" spans="1:8" s="2" customFormat="1" ht="15.75">
      <c r="A3" s="25"/>
      <c r="B3" s="31"/>
      <c r="C3" s="31"/>
      <c r="D3" s="31"/>
      <c r="E3" s="31"/>
      <c r="F3" s="31"/>
      <c r="G3" s="31"/>
    </row>
    <row r="4" spans="1:8" s="2" customFormat="1" ht="15.75">
      <c r="A4" s="25"/>
      <c r="B4" s="31"/>
      <c r="C4" s="31"/>
      <c r="D4" s="31"/>
      <c r="E4" s="31"/>
      <c r="F4" s="31"/>
      <c r="G4" s="31"/>
    </row>
    <row r="5" spans="1:8" s="2" customFormat="1" ht="15.75">
      <c r="A5" s="25"/>
      <c r="B5" s="31"/>
      <c r="C5" s="31"/>
      <c r="D5" s="31"/>
      <c r="E5" s="31"/>
      <c r="F5" s="31"/>
      <c r="G5" s="31"/>
    </row>
    <row r="6" spans="1:8" s="3" customFormat="1" ht="13.5" customHeight="1">
      <c r="E6" s="4"/>
      <c r="F6" s="4"/>
      <c r="G6" s="4"/>
    </row>
    <row r="7" spans="1:8" s="3" customFormat="1" ht="15" customHeight="1"/>
    <row r="8" spans="1:8" s="6" customFormat="1" ht="15" customHeight="1">
      <c r="A8" s="32" t="s">
        <v>127</v>
      </c>
      <c r="B8" s="32"/>
      <c r="C8" s="32"/>
      <c r="D8" s="32"/>
      <c r="E8" s="32"/>
      <c r="F8" s="32"/>
      <c r="G8" s="32"/>
    </row>
    <row r="9" spans="1:8" s="6" customFormat="1" ht="15" customHeight="1">
      <c r="A9" s="32" t="s">
        <v>6</v>
      </c>
      <c r="B9" s="32"/>
      <c r="C9" s="32"/>
      <c r="D9" s="32"/>
      <c r="E9" s="32"/>
      <c r="F9" s="32"/>
      <c r="G9" s="32"/>
    </row>
    <row r="10" spans="1:8" s="6" customFormat="1" ht="15" customHeight="1">
      <c r="A10" s="32" t="s">
        <v>120</v>
      </c>
      <c r="B10" s="32"/>
      <c r="C10" s="32"/>
      <c r="D10" s="32"/>
      <c r="E10" s="32"/>
      <c r="F10" s="32"/>
      <c r="G10" s="32"/>
    </row>
    <row r="11" spans="1:8" s="6" customFormat="1" ht="15" customHeight="1">
      <c r="A11" s="32" t="s">
        <v>7</v>
      </c>
      <c r="B11" s="32"/>
      <c r="C11" s="32"/>
      <c r="D11" s="32"/>
      <c r="E11" s="32"/>
      <c r="F11" s="32"/>
      <c r="G11" s="32"/>
    </row>
    <row r="12" spans="1:8" s="3" customFormat="1" ht="15" customHeight="1">
      <c r="G12" s="5" t="s">
        <v>8</v>
      </c>
    </row>
    <row r="13" spans="1:8" ht="14.25" customHeight="1">
      <c r="A13" s="33" t="s">
        <v>2</v>
      </c>
      <c r="B13" s="34" t="s">
        <v>3</v>
      </c>
      <c r="C13" s="35"/>
      <c r="D13" s="35"/>
      <c r="E13" s="35"/>
      <c r="F13" s="35"/>
      <c r="G13" s="29" t="s">
        <v>119</v>
      </c>
    </row>
    <row r="14" spans="1:8" ht="30.75" customHeight="1">
      <c r="A14" s="33"/>
      <c r="B14" s="7" t="s">
        <v>9</v>
      </c>
      <c r="C14" s="8" t="s">
        <v>4</v>
      </c>
      <c r="D14" s="8" t="s">
        <v>5</v>
      </c>
      <c r="E14" s="8" t="s">
        <v>1</v>
      </c>
      <c r="F14" s="8" t="s">
        <v>0</v>
      </c>
      <c r="G14" s="29"/>
    </row>
    <row r="15" spans="1:8">
      <c r="A15" s="9">
        <v>1</v>
      </c>
      <c r="B15" s="9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</row>
    <row r="16" spans="1:8">
      <c r="A16" s="10" t="s">
        <v>10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G17+G45+G51+G57+G78+G101+G105+G124+G131+G129</f>
        <v>27923750</v>
      </c>
      <c r="H16" s="24"/>
    </row>
    <row r="17" spans="1:10">
      <c r="A17" s="10" t="s">
        <v>11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5212790</v>
      </c>
    </row>
    <row r="18" spans="1:10" ht="22.5">
      <c r="A18" s="10" t="s">
        <v>12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f>G19</f>
        <v>533700</v>
      </c>
      <c r="H18" s="24"/>
    </row>
    <row r="19" spans="1:10">
      <c r="A19" s="17" t="s">
        <v>13</v>
      </c>
      <c r="B19" s="18">
        <v>555</v>
      </c>
      <c r="C19" s="19">
        <v>1</v>
      </c>
      <c r="D19" s="20">
        <v>2</v>
      </c>
      <c r="E19" s="16" t="s">
        <v>14</v>
      </c>
      <c r="F19" s="18">
        <v>0</v>
      </c>
      <c r="G19" s="22">
        <f>G20+G21</f>
        <v>533700</v>
      </c>
    </row>
    <row r="20" spans="1:10">
      <c r="A20" s="17" t="s">
        <v>15</v>
      </c>
      <c r="B20" s="18">
        <v>555</v>
      </c>
      <c r="C20" s="19">
        <v>1</v>
      </c>
      <c r="D20" s="20">
        <v>2</v>
      </c>
      <c r="E20" s="16" t="s">
        <v>14</v>
      </c>
      <c r="F20" s="18" t="s">
        <v>16</v>
      </c>
      <c r="G20" s="22">
        <v>409900</v>
      </c>
      <c r="H20" s="24"/>
    </row>
    <row r="21" spans="1:10" ht="33.75">
      <c r="A21" s="17" t="s">
        <v>17</v>
      </c>
      <c r="B21" s="18">
        <v>555</v>
      </c>
      <c r="C21" s="19">
        <v>1</v>
      </c>
      <c r="D21" s="20">
        <v>2</v>
      </c>
      <c r="E21" s="16" t="s">
        <v>14</v>
      </c>
      <c r="F21" s="18" t="s">
        <v>18</v>
      </c>
      <c r="G21" s="22">
        <v>123800</v>
      </c>
      <c r="H21" s="23"/>
    </row>
    <row r="22" spans="1:10" ht="33.75">
      <c r="A22" s="10" t="s">
        <v>19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4563700</v>
      </c>
      <c r="H22" s="24"/>
    </row>
    <row r="23" spans="1:10">
      <c r="A23" s="17" t="s">
        <v>20</v>
      </c>
      <c r="B23" s="18">
        <v>555</v>
      </c>
      <c r="C23" s="19">
        <v>1</v>
      </c>
      <c r="D23" s="20">
        <v>4</v>
      </c>
      <c r="E23" s="16" t="s">
        <v>21</v>
      </c>
      <c r="F23" s="18">
        <v>0</v>
      </c>
      <c r="G23" s="22">
        <f>G24+G25</f>
        <v>2967500</v>
      </c>
      <c r="H23" s="24"/>
    </row>
    <row r="24" spans="1:10">
      <c r="A24" s="17" t="s">
        <v>15</v>
      </c>
      <c r="B24" s="18">
        <v>555</v>
      </c>
      <c r="C24" s="19">
        <v>1</v>
      </c>
      <c r="D24" s="20">
        <v>4</v>
      </c>
      <c r="E24" s="16" t="s">
        <v>21</v>
      </c>
      <c r="F24" s="18" t="s">
        <v>16</v>
      </c>
      <c r="G24" s="22">
        <v>2278700</v>
      </c>
    </row>
    <row r="25" spans="1:10" ht="33.75">
      <c r="A25" s="17" t="s">
        <v>17</v>
      </c>
      <c r="B25" s="18">
        <v>555</v>
      </c>
      <c r="C25" s="19">
        <v>1</v>
      </c>
      <c r="D25" s="20">
        <v>4</v>
      </c>
      <c r="E25" s="16" t="s">
        <v>21</v>
      </c>
      <c r="F25" s="18" t="s">
        <v>18</v>
      </c>
      <c r="G25" s="22">
        <v>688800</v>
      </c>
      <c r="I25" s="23"/>
    </row>
    <row r="26" spans="1:10">
      <c r="A26" s="17" t="s">
        <v>22</v>
      </c>
      <c r="B26" s="18">
        <v>555</v>
      </c>
      <c r="C26" s="19">
        <v>1</v>
      </c>
      <c r="D26" s="20">
        <v>4</v>
      </c>
      <c r="E26" s="16" t="s">
        <v>23</v>
      </c>
      <c r="F26" s="18">
        <v>0</v>
      </c>
      <c r="G26" s="22">
        <f>G27+G28+G29+G30+G31</f>
        <v>1596200</v>
      </c>
    </row>
    <row r="27" spans="1:10" ht="22.5">
      <c r="A27" s="17" t="s">
        <v>24</v>
      </c>
      <c r="B27" s="18">
        <v>555</v>
      </c>
      <c r="C27" s="19">
        <v>1</v>
      </c>
      <c r="D27" s="20">
        <v>4</v>
      </c>
      <c r="E27" s="16" t="s">
        <v>23</v>
      </c>
      <c r="F27" s="18" t="s">
        <v>25</v>
      </c>
      <c r="G27" s="22">
        <v>282300</v>
      </c>
    </row>
    <row r="28" spans="1:10" ht="17.25" customHeight="1">
      <c r="A28" s="17" t="s">
        <v>26</v>
      </c>
      <c r="B28" s="18">
        <v>555</v>
      </c>
      <c r="C28" s="19">
        <v>1</v>
      </c>
      <c r="D28" s="20">
        <v>4</v>
      </c>
      <c r="E28" s="16" t="s">
        <v>23</v>
      </c>
      <c r="F28" s="18" t="s">
        <v>27</v>
      </c>
      <c r="G28" s="22">
        <v>1114900</v>
      </c>
    </row>
    <row r="29" spans="1:10">
      <c r="A29" s="17" t="s">
        <v>41</v>
      </c>
      <c r="B29" s="18">
        <v>555</v>
      </c>
      <c r="C29" s="19">
        <v>1</v>
      </c>
      <c r="D29" s="20">
        <v>4</v>
      </c>
      <c r="E29" s="16" t="s">
        <v>23</v>
      </c>
      <c r="F29" s="18" t="s">
        <v>42</v>
      </c>
      <c r="G29" s="22">
        <v>120000</v>
      </c>
    </row>
    <row r="30" spans="1:10">
      <c r="A30" s="17" t="s">
        <v>43</v>
      </c>
      <c r="B30" s="18">
        <v>555</v>
      </c>
      <c r="C30" s="19">
        <v>1</v>
      </c>
      <c r="D30" s="20">
        <v>4</v>
      </c>
      <c r="E30" s="16" t="s">
        <v>23</v>
      </c>
      <c r="F30" s="18" t="s">
        <v>44</v>
      </c>
      <c r="G30" s="22">
        <v>79000</v>
      </c>
      <c r="J30" s="23"/>
    </row>
    <row r="31" spans="1:10" hidden="1">
      <c r="A31" s="17" t="s">
        <v>45</v>
      </c>
      <c r="B31" s="18">
        <v>555</v>
      </c>
      <c r="C31" s="19">
        <v>1</v>
      </c>
      <c r="D31" s="20">
        <v>4</v>
      </c>
      <c r="E31" s="16" t="s">
        <v>23</v>
      </c>
      <c r="F31" s="18" t="s">
        <v>44</v>
      </c>
      <c r="G31" s="22">
        <v>0</v>
      </c>
    </row>
    <row r="32" spans="1:10" ht="22.5">
      <c r="A32" s="10" t="s">
        <v>28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f>G33</f>
        <v>38600</v>
      </c>
    </row>
    <row r="33" spans="1:10" ht="22.5">
      <c r="A33" s="17" t="s">
        <v>29</v>
      </c>
      <c r="B33" s="18">
        <v>555</v>
      </c>
      <c r="C33" s="19">
        <v>1</v>
      </c>
      <c r="D33" s="20">
        <v>6</v>
      </c>
      <c r="E33" s="16" t="s">
        <v>30</v>
      </c>
      <c r="F33" s="18">
        <v>0</v>
      </c>
      <c r="G33" s="22">
        <f>G34</f>
        <v>38600</v>
      </c>
    </row>
    <row r="34" spans="1:10">
      <c r="A34" s="17" t="s">
        <v>31</v>
      </c>
      <c r="B34" s="18">
        <v>555</v>
      </c>
      <c r="C34" s="19">
        <v>1</v>
      </c>
      <c r="D34" s="20">
        <v>6</v>
      </c>
      <c r="E34" s="16" t="s">
        <v>30</v>
      </c>
      <c r="F34" s="18" t="s">
        <v>32</v>
      </c>
      <c r="G34" s="22">
        <v>38600</v>
      </c>
    </row>
    <row r="35" spans="1:10">
      <c r="A35" s="10" t="s">
        <v>33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</row>
    <row r="36" spans="1:10">
      <c r="A36" s="17" t="s">
        <v>34</v>
      </c>
      <c r="B36" s="18">
        <v>555</v>
      </c>
      <c r="C36" s="19">
        <v>1</v>
      </c>
      <c r="D36" s="20">
        <v>11</v>
      </c>
      <c r="E36" s="16" t="s">
        <v>35</v>
      </c>
      <c r="F36" s="18">
        <v>0</v>
      </c>
      <c r="G36" s="22">
        <v>2000</v>
      </c>
    </row>
    <row r="37" spans="1:10" ht="22.5" customHeight="1">
      <c r="A37" s="17" t="s">
        <v>36</v>
      </c>
      <c r="B37" s="18">
        <v>555</v>
      </c>
      <c r="C37" s="19">
        <v>1</v>
      </c>
      <c r="D37" s="20">
        <v>11</v>
      </c>
      <c r="E37" s="16" t="s">
        <v>35</v>
      </c>
      <c r="F37" s="18" t="s">
        <v>37</v>
      </c>
      <c r="G37" s="22">
        <v>2000</v>
      </c>
      <c r="J37" s="24"/>
    </row>
    <row r="38" spans="1:10" ht="18.75" customHeight="1">
      <c r="A38" s="10" t="s">
        <v>38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74790</v>
      </c>
    </row>
    <row r="39" spans="1:10" ht="15.75" customHeight="1">
      <c r="A39" s="17" t="s">
        <v>39</v>
      </c>
      <c r="B39" s="18">
        <v>555</v>
      </c>
      <c r="C39" s="19">
        <v>1</v>
      </c>
      <c r="D39" s="20">
        <v>13</v>
      </c>
      <c r="E39" s="16" t="s">
        <v>40</v>
      </c>
      <c r="F39" s="18">
        <v>0</v>
      </c>
      <c r="G39" s="22">
        <f>G41</f>
        <v>74790</v>
      </c>
    </row>
    <row r="40" spans="1:10" ht="19.5" hidden="1" customHeight="1">
      <c r="A40" s="17" t="s">
        <v>24</v>
      </c>
      <c r="B40" s="18">
        <v>555</v>
      </c>
      <c r="C40" s="19">
        <v>1</v>
      </c>
      <c r="D40" s="20">
        <v>13</v>
      </c>
      <c r="E40" s="16" t="s">
        <v>40</v>
      </c>
      <c r="F40" s="18" t="s">
        <v>25</v>
      </c>
      <c r="G40" s="22">
        <v>0</v>
      </c>
    </row>
    <row r="41" spans="1:10" ht="12.75" customHeight="1">
      <c r="A41" s="17" t="s">
        <v>26</v>
      </c>
      <c r="B41" s="18">
        <v>555</v>
      </c>
      <c r="C41" s="19">
        <v>1</v>
      </c>
      <c r="D41" s="20">
        <v>13</v>
      </c>
      <c r="E41" s="16" t="s">
        <v>40</v>
      </c>
      <c r="F41" s="18" t="s">
        <v>27</v>
      </c>
      <c r="G41" s="22">
        <v>74790</v>
      </c>
      <c r="H41" s="24"/>
    </row>
    <row r="42" spans="1:10" ht="15.75" hidden="1" customHeight="1">
      <c r="A42" s="17" t="s">
        <v>45</v>
      </c>
      <c r="B42" s="18">
        <v>555</v>
      </c>
      <c r="C42" s="19">
        <v>1</v>
      </c>
      <c r="D42" s="20">
        <v>13</v>
      </c>
      <c r="E42" s="16" t="s">
        <v>40</v>
      </c>
      <c r="F42" s="18" t="s">
        <v>46</v>
      </c>
      <c r="G42" s="22">
        <v>0</v>
      </c>
    </row>
    <row r="43" spans="1:10" ht="22.5" hidden="1" customHeight="1">
      <c r="A43" s="17" t="s">
        <v>47</v>
      </c>
      <c r="B43" s="18">
        <v>555</v>
      </c>
      <c r="C43" s="19">
        <v>1</v>
      </c>
      <c r="D43" s="20">
        <v>13</v>
      </c>
      <c r="E43" s="16" t="s">
        <v>48</v>
      </c>
      <c r="F43" s="18">
        <v>0</v>
      </c>
      <c r="G43" s="22">
        <f>G44</f>
        <v>0</v>
      </c>
    </row>
    <row r="44" spans="1:10" ht="15" hidden="1" customHeight="1">
      <c r="A44" s="17" t="s">
        <v>26</v>
      </c>
      <c r="B44" s="18">
        <v>555</v>
      </c>
      <c r="C44" s="19">
        <v>1</v>
      </c>
      <c r="D44" s="20">
        <v>13</v>
      </c>
      <c r="E44" s="16" t="s">
        <v>48</v>
      </c>
      <c r="F44" s="18" t="s">
        <v>27</v>
      </c>
      <c r="G44" s="28">
        <v>0</v>
      </c>
    </row>
    <row r="45" spans="1:10" ht="24.75" hidden="1" customHeight="1">
      <c r="A45" s="10" t="s">
        <v>94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</row>
    <row r="46" spans="1:10" ht="9.75" hidden="1" customHeight="1">
      <c r="A46" s="10" t="s">
        <v>95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</row>
    <row r="47" spans="1:10" ht="16.5" hidden="1" customHeight="1">
      <c r="A47" s="17" t="s">
        <v>96</v>
      </c>
      <c r="B47" s="18">
        <v>555</v>
      </c>
      <c r="C47" s="19">
        <v>2</v>
      </c>
      <c r="D47" s="20">
        <v>3</v>
      </c>
      <c r="E47" s="16" t="s">
        <v>97</v>
      </c>
      <c r="F47" s="18">
        <v>0</v>
      </c>
      <c r="G47" s="22">
        <v>0</v>
      </c>
    </row>
    <row r="48" spans="1:10" ht="26.25" hidden="1" customHeight="1">
      <c r="A48" s="17" t="s">
        <v>15</v>
      </c>
      <c r="B48" s="18">
        <v>555</v>
      </c>
      <c r="C48" s="19">
        <v>2</v>
      </c>
      <c r="D48" s="20">
        <v>3</v>
      </c>
      <c r="E48" s="16" t="s">
        <v>97</v>
      </c>
      <c r="F48" s="18" t="s">
        <v>16</v>
      </c>
      <c r="G48" s="22">
        <v>0</v>
      </c>
    </row>
    <row r="49" spans="1:8" ht="28.5" hidden="1" customHeight="1">
      <c r="A49" s="17" t="s">
        <v>17</v>
      </c>
      <c r="B49" s="18">
        <v>555</v>
      </c>
      <c r="C49" s="19">
        <v>2</v>
      </c>
      <c r="D49" s="20">
        <v>3</v>
      </c>
      <c r="E49" s="16" t="s">
        <v>97</v>
      </c>
      <c r="F49" s="18" t="s">
        <v>18</v>
      </c>
      <c r="G49" s="22">
        <v>0</v>
      </c>
    </row>
    <row r="50" spans="1:8" ht="23.25" hidden="1" customHeight="1">
      <c r="A50" s="17" t="s">
        <v>26</v>
      </c>
      <c r="B50" s="18">
        <v>555</v>
      </c>
      <c r="C50" s="19">
        <v>2</v>
      </c>
      <c r="D50" s="20">
        <v>3</v>
      </c>
      <c r="E50" s="16" t="s">
        <v>97</v>
      </c>
      <c r="F50" s="18" t="s">
        <v>27</v>
      </c>
      <c r="G50" s="22">
        <v>0</v>
      </c>
    </row>
    <row r="51" spans="1:8" ht="22.5">
      <c r="A51" s="10" t="s">
        <v>49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262626</v>
      </c>
    </row>
    <row r="52" spans="1:8" ht="21" customHeight="1">
      <c r="A52" s="10" t="s">
        <v>50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262626</v>
      </c>
    </row>
    <row r="53" spans="1:8" ht="24.75" hidden="1" customHeight="1">
      <c r="A53" s="17" t="s">
        <v>55</v>
      </c>
      <c r="B53" s="18">
        <v>555</v>
      </c>
      <c r="C53" s="19">
        <v>3</v>
      </c>
      <c r="D53" s="20">
        <v>9</v>
      </c>
      <c r="E53" s="16" t="s">
        <v>112</v>
      </c>
      <c r="F53" s="18">
        <v>0</v>
      </c>
      <c r="G53" s="22">
        <v>0</v>
      </c>
    </row>
    <row r="54" spans="1:8" ht="27" hidden="1" customHeight="1">
      <c r="A54" s="17" t="s">
        <v>26</v>
      </c>
      <c r="B54" s="18">
        <v>555</v>
      </c>
      <c r="C54" s="19">
        <v>3</v>
      </c>
      <c r="D54" s="20">
        <v>9</v>
      </c>
      <c r="E54" s="16" t="s">
        <v>112</v>
      </c>
      <c r="F54" s="18" t="s">
        <v>27</v>
      </c>
      <c r="G54" s="22">
        <v>0</v>
      </c>
    </row>
    <row r="55" spans="1:8" ht="33.75">
      <c r="A55" s="17" t="s">
        <v>51</v>
      </c>
      <c r="B55" s="18">
        <v>555</v>
      </c>
      <c r="C55" s="19">
        <v>3</v>
      </c>
      <c r="D55" s="20">
        <v>9</v>
      </c>
      <c r="E55" s="16" t="s">
        <v>52</v>
      </c>
      <c r="F55" s="18">
        <v>0</v>
      </c>
      <c r="G55" s="22">
        <f>G56</f>
        <v>262626</v>
      </c>
    </row>
    <row r="56" spans="1:8">
      <c r="A56" s="17" t="s">
        <v>31</v>
      </c>
      <c r="B56" s="18">
        <v>555</v>
      </c>
      <c r="C56" s="19">
        <v>3</v>
      </c>
      <c r="D56" s="20">
        <v>9</v>
      </c>
      <c r="E56" s="16" t="s">
        <v>52</v>
      </c>
      <c r="F56" s="18" t="s">
        <v>32</v>
      </c>
      <c r="G56" s="22">
        <v>262626</v>
      </c>
    </row>
    <row r="57" spans="1:8" ht="17.25" customHeight="1">
      <c r="A57" s="10" t="s">
        <v>53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6509150</v>
      </c>
    </row>
    <row r="58" spans="1:8" hidden="1">
      <c r="A58" s="10" t="s">
        <v>54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</row>
    <row r="59" spans="1:8" ht="22.5" hidden="1" customHeight="1">
      <c r="A59" s="17" t="s">
        <v>55</v>
      </c>
      <c r="B59" s="18">
        <v>555</v>
      </c>
      <c r="C59" s="19">
        <v>4</v>
      </c>
      <c r="D59" s="20">
        <v>6</v>
      </c>
      <c r="E59" s="16" t="s">
        <v>56</v>
      </c>
      <c r="F59" s="18">
        <v>0</v>
      </c>
      <c r="G59" s="22">
        <v>0</v>
      </c>
    </row>
    <row r="60" spans="1:8" ht="24.75" hidden="1" customHeight="1">
      <c r="A60" s="17" t="s">
        <v>26</v>
      </c>
      <c r="B60" s="18">
        <v>555</v>
      </c>
      <c r="C60" s="19">
        <v>4</v>
      </c>
      <c r="D60" s="20">
        <v>6</v>
      </c>
      <c r="E60" s="16" t="s">
        <v>56</v>
      </c>
      <c r="F60" s="18" t="s">
        <v>27</v>
      </c>
      <c r="G60" s="22">
        <v>0</v>
      </c>
    </row>
    <row r="61" spans="1:8">
      <c r="A61" s="10" t="s">
        <v>57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5634150</v>
      </c>
    </row>
    <row r="62" spans="1:8">
      <c r="A62" s="17" t="s">
        <v>58</v>
      </c>
      <c r="B62" s="18">
        <v>555</v>
      </c>
      <c r="C62" s="19">
        <v>4</v>
      </c>
      <c r="D62" s="20">
        <v>9</v>
      </c>
      <c r="E62" s="16" t="s">
        <v>59</v>
      </c>
      <c r="F62" s="18">
        <v>0</v>
      </c>
      <c r="G62" s="22">
        <f>G63</f>
        <v>2662623.6800000002</v>
      </c>
    </row>
    <row r="63" spans="1:8" ht="22.5">
      <c r="A63" s="17" t="s">
        <v>26</v>
      </c>
      <c r="B63" s="18">
        <v>555</v>
      </c>
      <c r="C63" s="19">
        <v>4</v>
      </c>
      <c r="D63" s="20">
        <v>9</v>
      </c>
      <c r="E63" s="16" t="s">
        <v>59</v>
      </c>
      <c r="F63" s="18" t="s">
        <v>27</v>
      </c>
      <c r="G63" s="22">
        <v>2662623.6800000002</v>
      </c>
      <c r="H63" s="24"/>
    </row>
    <row r="64" spans="1:8" ht="22.5">
      <c r="A64" s="17" t="s">
        <v>60</v>
      </c>
      <c r="B64" s="18">
        <v>555</v>
      </c>
      <c r="C64" s="19">
        <v>4</v>
      </c>
      <c r="D64" s="20">
        <v>9</v>
      </c>
      <c r="E64" s="16" t="s">
        <v>61</v>
      </c>
      <c r="F64" s="18">
        <v>0</v>
      </c>
      <c r="G64" s="22">
        <f>G65</f>
        <v>2822950</v>
      </c>
    </row>
    <row r="65" spans="1:8" ht="22.5">
      <c r="A65" s="17" t="s">
        <v>26</v>
      </c>
      <c r="B65" s="18">
        <v>555</v>
      </c>
      <c r="C65" s="19">
        <v>4</v>
      </c>
      <c r="D65" s="20">
        <v>9</v>
      </c>
      <c r="E65" s="16" t="s">
        <v>61</v>
      </c>
      <c r="F65" s="18" t="s">
        <v>27</v>
      </c>
      <c r="G65" s="22">
        <v>2822950</v>
      </c>
    </row>
    <row r="66" spans="1:8" ht="33" customHeight="1">
      <c r="A66" s="17" t="s">
        <v>60</v>
      </c>
      <c r="B66" s="18">
        <v>555</v>
      </c>
      <c r="C66" s="19">
        <v>4</v>
      </c>
      <c r="D66" s="20">
        <v>9</v>
      </c>
      <c r="E66" s="16" t="s">
        <v>62</v>
      </c>
      <c r="F66" s="18">
        <v>0</v>
      </c>
      <c r="G66" s="22">
        <f>G67</f>
        <v>148576.32000000001</v>
      </c>
    </row>
    <row r="67" spans="1:8" ht="32.25" customHeight="1">
      <c r="A67" s="17" t="s">
        <v>26</v>
      </c>
      <c r="B67" s="18">
        <v>555</v>
      </c>
      <c r="C67" s="19">
        <v>4</v>
      </c>
      <c r="D67" s="20">
        <v>9</v>
      </c>
      <c r="E67" s="16" t="s">
        <v>62</v>
      </c>
      <c r="F67" s="18" t="s">
        <v>27</v>
      </c>
      <c r="G67" s="22">
        <v>148576.32000000001</v>
      </c>
    </row>
    <row r="68" spans="1:8" ht="25.5" customHeight="1">
      <c r="A68" s="10" t="s">
        <v>63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f>G69+G71</f>
        <v>875000</v>
      </c>
    </row>
    <row r="69" spans="1:8" ht="61.5" customHeight="1">
      <c r="A69" s="17" t="s">
        <v>124</v>
      </c>
      <c r="B69" s="18">
        <v>555</v>
      </c>
      <c r="C69" s="19">
        <v>4</v>
      </c>
      <c r="D69" s="20">
        <v>12</v>
      </c>
      <c r="E69" s="16">
        <v>9500070590</v>
      </c>
      <c r="F69" s="18">
        <v>0</v>
      </c>
      <c r="G69" s="22">
        <f>G70</f>
        <v>700000</v>
      </c>
    </row>
    <row r="70" spans="1:8" ht="30.75" customHeight="1">
      <c r="A70" s="17" t="s">
        <v>26</v>
      </c>
      <c r="B70" s="18">
        <v>555</v>
      </c>
      <c r="C70" s="19">
        <v>4</v>
      </c>
      <c r="D70" s="20">
        <v>12</v>
      </c>
      <c r="E70" s="16">
        <v>9500070590</v>
      </c>
      <c r="F70" s="18" t="s">
        <v>27</v>
      </c>
      <c r="G70" s="22">
        <v>700000</v>
      </c>
    </row>
    <row r="71" spans="1:8" ht="60.75" customHeight="1">
      <c r="A71" s="17" t="s">
        <v>124</v>
      </c>
      <c r="B71" s="18">
        <v>555</v>
      </c>
      <c r="C71" s="19">
        <v>4</v>
      </c>
      <c r="D71" s="20">
        <v>12</v>
      </c>
      <c r="E71" s="16" t="s">
        <v>125</v>
      </c>
      <c r="F71" s="18">
        <v>0</v>
      </c>
      <c r="G71" s="22">
        <f>G77</f>
        <v>175000</v>
      </c>
      <c r="H71" s="24"/>
    </row>
    <row r="72" spans="1:8" ht="22.5" hidden="1">
      <c r="A72" s="17" t="s">
        <v>26</v>
      </c>
      <c r="B72" s="18">
        <v>555</v>
      </c>
      <c r="C72" s="19">
        <v>4</v>
      </c>
      <c r="D72" s="20">
        <v>12</v>
      </c>
      <c r="E72" s="16">
        <v>9500070590</v>
      </c>
      <c r="F72" s="18" t="s">
        <v>27</v>
      </c>
      <c r="G72" s="22">
        <v>700000</v>
      </c>
    </row>
    <row r="73" spans="1:8" hidden="1">
      <c r="A73" s="17"/>
      <c r="B73" s="18"/>
      <c r="C73" s="19"/>
      <c r="D73" s="20"/>
      <c r="E73" s="16"/>
      <c r="F73" s="18"/>
      <c r="G73" s="22"/>
    </row>
    <row r="74" spans="1:8" hidden="1">
      <c r="A74" s="17"/>
      <c r="B74" s="18"/>
      <c r="C74" s="19"/>
      <c r="D74" s="20"/>
      <c r="E74" s="16"/>
      <c r="F74" s="18"/>
      <c r="G74" s="22"/>
    </row>
    <row r="75" spans="1:8" ht="16.5" hidden="1" customHeight="1">
      <c r="A75" s="17"/>
      <c r="B75" s="18"/>
      <c r="C75" s="19"/>
      <c r="D75" s="20"/>
      <c r="E75" s="16"/>
      <c r="F75" s="18"/>
      <c r="G75" s="22"/>
    </row>
    <row r="76" spans="1:8" ht="13.5" hidden="1" customHeight="1">
      <c r="A76" s="17"/>
      <c r="B76" s="18"/>
      <c r="C76" s="19"/>
      <c r="D76" s="20"/>
      <c r="E76" s="16"/>
      <c r="F76" s="18"/>
      <c r="G76" s="22"/>
    </row>
    <row r="77" spans="1:8" ht="22.5">
      <c r="A77" s="17" t="s">
        <v>26</v>
      </c>
      <c r="B77" s="18">
        <v>555</v>
      </c>
      <c r="C77" s="19">
        <v>4</v>
      </c>
      <c r="D77" s="20">
        <v>12</v>
      </c>
      <c r="E77" s="16" t="s">
        <v>125</v>
      </c>
      <c r="F77" s="18" t="s">
        <v>27</v>
      </c>
      <c r="G77" s="22">
        <v>175000</v>
      </c>
      <c r="H77" s="24"/>
    </row>
    <row r="78" spans="1:8">
      <c r="A78" s="10" t="s">
        <v>64</v>
      </c>
      <c r="B78" s="11">
        <v>555</v>
      </c>
      <c r="C78" s="14">
        <v>5</v>
      </c>
      <c r="D78" s="15">
        <v>0</v>
      </c>
      <c r="E78" s="12">
        <v>0</v>
      </c>
      <c r="F78" s="11">
        <v>0</v>
      </c>
      <c r="G78" s="21">
        <f>G79+G84+G92+G82</f>
        <v>8870023</v>
      </c>
    </row>
    <row r="79" spans="1:8" hidden="1">
      <c r="A79" s="10" t="s">
        <v>65</v>
      </c>
      <c r="B79" s="11">
        <v>555</v>
      </c>
      <c r="C79" s="14">
        <v>5</v>
      </c>
      <c r="D79" s="15">
        <v>1</v>
      </c>
      <c r="E79" s="12">
        <v>0</v>
      </c>
      <c r="F79" s="11">
        <v>0</v>
      </c>
      <c r="G79" s="21">
        <f>G80+G82</f>
        <v>0</v>
      </c>
    </row>
    <row r="80" spans="1:8" hidden="1">
      <c r="A80" s="17" t="s">
        <v>66</v>
      </c>
      <c r="B80" s="18">
        <v>555</v>
      </c>
      <c r="C80" s="19">
        <v>5</v>
      </c>
      <c r="D80" s="20">
        <v>1</v>
      </c>
      <c r="E80" s="16" t="s">
        <v>67</v>
      </c>
      <c r="F80" s="18">
        <v>0</v>
      </c>
      <c r="G80" s="22">
        <f>G81</f>
        <v>0</v>
      </c>
    </row>
    <row r="81" spans="1:8" ht="35.25" hidden="1" customHeight="1">
      <c r="A81" s="17" t="s">
        <v>26</v>
      </c>
      <c r="B81" s="18">
        <v>555</v>
      </c>
      <c r="C81" s="19">
        <v>5</v>
      </c>
      <c r="D81" s="20">
        <v>1</v>
      </c>
      <c r="E81" s="16" t="s">
        <v>67</v>
      </c>
      <c r="F81" s="18" t="s">
        <v>27</v>
      </c>
      <c r="G81" s="22">
        <v>0</v>
      </c>
    </row>
    <row r="82" spans="1:8" ht="15" hidden="1" customHeight="1">
      <c r="A82" s="17" t="s">
        <v>68</v>
      </c>
      <c r="B82" s="18">
        <v>555</v>
      </c>
      <c r="C82" s="19">
        <v>5</v>
      </c>
      <c r="D82" s="20">
        <v>1</v>
      </c>
      <c r="E82" s="16" t="s">
        <v>69</v>
      </c>
      <c r="F82" s="18">
        <v>0</v>
      </c>
      <c r="G82" s="22">
        <f>G83</f>
        <v>0</v>
      </c>
    </row>
    <row r="83" spans="1:8" ht="62.25" hidden="1" customHeight="1">
      <c r="A83" s="17" t="s">
        <v>26</v>
      </c>
      <c r="B83" s="18">
        <v>555</v>
      </c>
      <c r="C83" s="19">
        <v>5</v>
      </c>
      <c r="D83" s="20">
        <v>1</v>
      </c>
      <c r="E83" s="16" t="s">
        <v>69</v>
      </c>
      <c r="F83" s="18" t="s">
        <v>27</v>
      </c>
      <c r="G83" s="22">
        <v>0</v>
      </c>
    </row>
    <row r="84" spans="1:8" ht="24" customHeight="1">
      <c r="A84" s="10" t="s">
        <v>70</v>
      </c>
      <c r="B84" s="11">
        <v>555</v>
      </c>
      <c r="C84" s="14">
        <v>5</v>
      </c>
      <c r="D84" s="15">
        <v>2</v>
      </c>
      <c r="E84" s="12">
        <v>0</v>
      </c>
      <c r="F84" s="11">
        <v>0</v>
      </c>
      <c r="G84" s="21">
        <f>G85+G88+G90</f>
        <v>7305923</v>
      </c>
      <c r="H84" s="24"/>
    </row>
    <row r="85" spans="1:8">
      <c r="A85" s="17" t="s">
        <v>71</v>
      </c>
      <c r="B85" s="18">
        <v>555</v>
      </c>
      <c r="C85" s="19">
        <v>5</v>
      </c>
      <c r="D85" s="20">
        <v>2</v>
      </c>
      <c r="E85" s="16" t="s">
        <v>72</v>
      </c>
      <c r="F85" s="18">
        <v>0</v>
      </c>
      <c r="G85" s="28">
        <f>G86+G87</f>
        <v>2269623</v>
      </c>
      <c r="H85" s="24"/>
    </row>
    <row r="86" spans="1:8" ht="15" customHeight="1">
      <c r="A86" s="17" t="s">
        <v>26</v>
      </c>
      <c r="B86" s="18">
        <v>555</v>
      </c>
      <c r="C86" s="19">
        <v>5</v>
      </c>
      <c r="D86" s="20">
        <v>2</v>
      </c>
      <c r="E86" s="16" t="s">
        <v>72</v>
      </c>
      <c r="F86" s="18" t="s">
        <v>27</v>
      </c>
      <c r="G86" s="28">
        <v>2269623</v>
      </c>
    </row>
    <row r="87" spans="1:8" ht="15" hidden="1" customHeight="1">
      <c r="A87" s="17" t="s">
        <v>73</v>
      </c>
      <c r="B87" s="18">
        <v>555</v>
      </c>
      <c r="C87" s="19">
        <v>5</v>
      </c>
      <c r="D87" s="20">
        <v>2</v>
      </c>
      <c r="E87" s="16" t="s">
        <v>72</v>
      </c>
      <c r="F87" s="18" t="s">
        <v>74</v>
      </c>
      <c r="G87" s="22">
        <v>0</v>
      </c>
    </row>
    <row r="88" spans="1:8" ht="15" customHeight="1">
      <c r="A88" s="17" t="s">
        <v>114</v>
      </c>
      <c r="B88" s="18">
        <v>555</v>
      </c>
      <c r="C88" s="19">
        <v>5</v>
      </c>
      <c r="D88" s="20">
        <v>2</v>
      </c>
      <c r="E88" s="16">
        <v>9500070810</v>
      </c>
      <c r="F88" s="18"/>
      <c r="G88" s="22">
        <f>G89</f>
        <v>4784300</v>
      </c>
    </row>
    <row r="89" spans="1:8" ht="15" customHeight="1">
      <c r="A89" s="17" t="s">
        <v>115</v>
      </c>
      <c r="B89" s="18">
        <v>555</v>
      </c>
      <c r="C89" s="19">
        <v>5</v>
      </c>
      <c r="D89" s="20">
        <v>2</v>
      </c>
      <c r="E89" s="16">
        <v>9500070810</v>
      </c>
      <c r="F89" s="18">
        <v>812</v>
      </c>
      <c r="G89" s="22">
        <v>4784300</v>
      </c>
    </row>
    <row r="90" spans="1:8" ht="15" customHeight="1">
      <c r="A90" s="17" t="s">
        <v>114</v>
      </c>
      <c r="B90" s="18">
        <v>555</v>
      </c>
      <c r="C90" s="19">
        <v>5</v>
      </c>
      <c r="D90" s="20">
        <v>2</v>
      </c>
      <c r="E90" s="16" t="s">
        <v>113</v>
      </c>
      <c r="F90" s="18"/>
      <c r="G90" s="28">
        <f>G91</f>
        <v>252000</v>
      </c>
    </row>
    <row r="91" spans="1:8" ht="77.25" customHeight="1">
      <c r="A91" s="17" t="s">
        <v>115</v>
      </c>
      <c r="B91" s="18">
        <v>555</v>
      </c>
      <c r="C91" s="19">
        <v>5</v>
      </c>
      <c r="D91" s="20">
        <v>2</v>
      </c>
      <c r="E91" s="16" t="s">
        <v>113</v>
      </c>
      <c r="F91" s="18">
        <v>812</v>
      </c>
      <c r="G91" s="28">
        <v>252000</v>
      </c>
    </row>
    <row r="92" spans="1:8" ht="15.75" customHeight="1">
      <c r="A92" s="10" t="s">
        <v>75</v>
      </c>
      <c r="B92" s="11">
        <v>555</v>
      </c>
      <c r="C92" s="14">
        <v>5</v>
      </c>
      <c r="D92" s="15">
        <v>3</v>
      </c>
      <c r="E92" s="12">
        <v>0</v>
      </c>
      <c r="F92" s="11">
        <v>0</v>
      </c>
      <c r="G92" s="21">
        <f>G93+G95+G97+G99</f>
        <v>1564100</v>
      </c>
    </row>
    <row r="93" spans="1:8" ht="18.75" customHeight="1">
      <c r="A93" s="17" t="s">
        <v>76</v>
      </c>
      <c r="B93" s="18">
        <v>555</v>
      </c>
      <c r="C93" s="19">
        <v>5</v>
      </c>
      <c r="D93" s="20">
        <v>3</v>
      </c>
      <c r="E93" s="16" t="s">
        <v>77</v>
      </c>
      <c r="F93" s="18">
        <v>0</v>
      </c>
      <c r="G93" s="22">
        <f>G94</f>
        <v>1073100</v>
      </c>
    </row>
    <row r="94" spans="1:8" ht="27" customHeight="1">
      <c r="A94" s="17" t="s">
        <v>26</v>
      </c>
      <c r="B94" s="18">
        <v>555</v>
      </c>
      <c r="C94" s="19">
        <v>5</v>
      </c>
      <c r="D94" s="20">
        <v>3</v>
      </c>
      <c r="E94" s="16" t="s">
        <v>77</v>
      </c>
      <c r="F94" s="18" t="s">
        <v>27</v>
      </c>
      <c r="G94" s="22">
        <v>1073100</v>
      </c>
    </row>
    <row r="95" spans="1:8" ht="14.25" hidden="1" customHeight="1">
      <c r="A95" s="17" t="s">
        <v>78</v>
      </c>
      <c r="B95" s="18">
        <v>555</v>
      </c>
      <c r="C95" s="19">
        <v>5</v>
      </c>
      <c r="D95" s="20">
        <v>3</v>
      </c>
      <c r="E95" s="16" t="s">
        <v>79</v>
      </c>
      <c r="F95" s="18">
        <v>0</v>
      </c>
      <c r="G95" s="22">
        <v>0</v>
      </c>
    </row>
    <row r="96" spans="1:8" ht="24" hidden="1" customHeight="1">
      <c r="A96" s="17" t="s">
        <v>26</v>
      </c>
      <c r="B96" s="18">
        <v>555</v>
      </c>
      <c r="C96" s="19">
        <v>5</v>
      </c>
      <c r="D96" s="20">
        <v>3</v>
      </c>
      <c r="E96" s="16" t="s">
        <v>79</v>
      </c>
      <c r="F96" s="18" t="s">
        <v>27</v>
      </c>
      <c r="G96" s="22">
        <v>0</v>
      </c>
    </row>
    <row r="97" spans="1:9" ht="30" customHeight="1">
      <c r="A97" s="17" t="s">
        <v>80</v>
      </c>
      <c r="B97" s="18">
        <v>555</v>
      </c>
      <c r="C97" s="19">
        <v>5</v>
      </c>
      <c r="D97" s="20">
        <v>3</v>
      </c>
      <c r="E97" s="16" t="s">
        <v>81</v>
      </c>
      <c r="F97" s="18">
        <v>0</v>
      </c>
      <c r="G97" s="22">
        <f>G98</f>
        <v>491000</v>
      </c>
    </row>
    <row r="98" spans="1:9" ht="22.5">
      <c r="A98" s="17" t="s">
        <v>26</v>
      </c>
      <c r="B98" s="18">
        <v>555</v>
      </c>
      <c r="C98" s="19">
        <v>5</v>
      </c>
      <c r="D98" s="20">
        <v>3</v>
      </c>
      <c r="E98" s="16" t="s">
        <v>81</v>
      </c>
      <c r="F98" s="18" t="s">
        <v>27</v>
      </c>
      <c r="G98" s="22">
        <v>491000</v>
      </c>
    </row>
    <row r="99" spans="1:9" ht="33.75" hidden="1">
      <c r="A99" s="17" t="s">
        <v>110</v>
      </c>
      <c r="B99" s="18">
        <v>555</v>
      </c>
      <c r="C99" s="19">
        <v>5</v>
      </c>
      <c r="D99" s="20">
        <v>3</v>
      </c>
      <c r="E99" s="16">
        <v>9500070510</v>
      </c>
      <c r="F99" s="18"/>
      <c r="G99" s="22">
        <v>0</v>
      </c>
    </row>
    <row r="100" spans="1:9" ht="22.5" hidden="1">
      <c r="A100" s="17" t="s">
        <v>26</v>
      </c>
      <c r="B100" s="18">
        <v>555</v>
      </c>
      <c r="C100" s="19">
        <v>5</v>
      </c>
      <c r="D100" s="20">
        <v>3</v>
      </c>
      <c r="E100" s="16">
        <v>9500070510</v>
      </c>
      <c r="F100" s="18">
        <v>244</v>
      </c>
      <c r="G100" s="22">
        <v>0</v>
      </c>
    </row>
    <row r="101" spans="1:9" hidden="1">
      <c r="A101" s="10" t="s">
        <v>82</v>
      </c>
      <c r="B101" s="11">
        <v>555</v>
      </c>
      <c r="C101" s="14">
        <v>7</v>
      </c>
      <c r="D101" s="15">
        <v>0</v>
      </c>
      <c r="E101" s="12">
        <v>0</v>
      </c>
      <c r="F101" s="11">
        <v>0</v>
      </c>
      <c r="G101" s="21">
        <v>0</v>
      </c>
      <c r="H101" s="24"/>
    </row>
    <row r="102" spans="1:9" hidden="1">
      <c r="A102" s="10" t="s">
        <v>83</v>
      </c>
      <c r="B102" s="11">
        <v>555</v>
      </c>
      <c r="C102" s="14">
        <v>7</v>
      </c>
      <c r="D102" s="15">
        <v>7</v>
      </c>
      <c r="E102" s="12">
        <v>0</v>
      </c>
      <c r="F102" s="11">
        <v>0</v>
      </c>
      <c r="G102" s="21">
        <v>0</v>
      </c>
    </row>
    <row r="103" spans="1:9" hidden="1">
      <c r="A103" s="17" t="s">
        <v>84</v>
      </c>
      <c r="B103" s="18">
        <v>555</v>
      </c>
      <c r="C103" s="19">
        <v>7</v>
      </c>
      <c r="D103" s="20">
        <v>7</v>
      </c>
      <c r="E103" s="16" t="s">
        <v>85</v>
      </c>
      <c r="F103" s="18">
        <v>0</v>
      </c>
      <c r="G103" s="22">
        <v>0</v>
      </c>
      <c r="H103" s="24"/>
    </row>
    <row r="104" spans="1:9" ht="22.5" hidden="1">
      <c r="A104" s="17" t="s">
        <v>26</v>
      </c>
      <c r="B104" s="18">
        <v>555</v>
      </c>
      <c r="C104" s="19">
        <v>7</v>
      </c>
      <c r="D104" s="20">
        <v>7</v>
      </c>
      <c r="E104" s="16" t="s">
        <v>85</v>
      </c>
      <c r="F104" s="18" t="s">
        <v>27</v>
      </c>
      <c r="G104" s="22">
        <v>0</v>
      </c>
      <c r="I104" s="24"/>
    </row>
    <row r="105" spans="1:9">
      <c r="A105" s="10" t="s">
        <v>98</v>
      </c>
      <c r="B105" s="11">
        <v>555</v>
      </c>
      <c r="C105" s="14">
        <v>8</v>
      </c>
      <c r="D105" s="15">
        <v>0</v>
      </c>
      <c r="E105" s="12">
        <v>0</v>
      </c>
      <c r="F105" s="11">
        <v>0</v>
      </c>
      <c r="G105" s="21">
        <f>G106</f>
        <v>6540030</v>
      </c>
    </row>
    <row r="106" spans="1:9">
      <c r="A106" s="10" t="s">
        <v>99</v>
      </c>
      <c r="B106" s="11">
        <v>555</v>
      </c>
      <c r="C106" s="14">
        <v>8</v>
      </c>
      <c r="D106" s="15">
        <v>1</v>
      </c>
      <c r="E106" s="12">
        <v>0</v>
      </c>
      <c r="F106" s="11">
        <v>0</v>
      </c>
      <c r="G106" s="21">
        <f>G107+G111+G117+G122</f>
        <v>6540030</v>
      </c>
    </row>
    <row r="107" spans="1:9" ht="20.25" customHeight="1">
      <c r="A107" s="17" t="s">
        <v>100</v>
      </c>
      <c r="B107" s="18">
        <v>555</v>
      </c>
      <c r="C107" s="19">
        <v>8</v>
      </c>
      <c r="D107" s="20">
        <v>1</v>
      </c>
      <c r="E107" s="16" t="s">
        <v>101</v>
      </c>
      <c r="F107" s="18">
        <v>0</v>
      </c>
      <c r="G107" s="22">
        <f>G108+G109+G110</f>
        <v>3239230</v>
      </c>
    </row>
    <row r="108" spans="1:9" ht="18.75" customHeight="1">
      <c r="A108" s="17" t="s">
        <v>102</v>
      </c>
      <c r="B108" s="18">
        <v>555</v>
      </c>
      <c r="C108" s="19">
        <v>8</v>
      </c>
      <c r="D108" s="20">
        <v>1</v>
      </c>
      <c r="E108" s="16" t="s">
        <v>101</v>
      </c>
      <c r="F108" s="18" t="s">
        <v>103</v>
      </c>
      <c r="G108" s="22">
        <v>2131000</v>
      </c>
    </row>
    <row r="109" spans="1:9" ht="23.25" hidden="1" customHeight="1">
      <c r="A109" s="17" t="s">
        <v>104</v>
      </c>
      <c r="B109" s="18">
        <v>555</v>
      </c>
      <c r="C109" s="19">
        <v>8</v>
      </c>
      <c r="D109" s="20">
        <v>1</v>
      </c>
      <c r="E109" s="16" t="s">
        <v>101</v>
      </c>
      <c r="F109" s="18" t="s">
        <v>105</v>
      </c>
      <c r="G109" s="22">
        <v>0</v>
      </c>
    </row>
    <row r="110" spans="1:9" ht="22.5">
      <c r="A110" s="17" t="s">
        <v>106</v>
      </c>
      <c r="B110" s="18">
        <v>555</v>
      </c>
      <c r="C110" s="19">
        <v>8</v>
      </c>
      <c r="D110" s="20">
        <v>1</v>
      </c>
      <c r="E110" s="16" t="s">
        <v>101</v>
      </c>
      <c r="F110" s="18" t="s">
        <v>107</v>
      </c>
      <c r="G110" s="22">
        <v>1108230</v>
      </c>
      <c r="H110" s="24"/>
    </row>
    <row r="111" spans="1:9" ht="21.75" customHeight="1">
      <c r="A111" s="17" t="s">
        <v>108</v>
      </c>
      <c r="B111" s="18">
        <v>555</v>
      </c>
      <c r="C111" s="19">
        <v>8</v>
      </c>
      <c r="D111" s="20">
        <v>1</v>
      </c>
      <c r="E111" s="16" t="s">
        <v>109</v>
      </c>
      <c r="F111" s="18">
        <v>0</v>
      </c>
      <c r="G111" s="22">
        <f>G112+G113+G114+G115+G116</f>
        <v>1732000</v>
      </c>
    </row>
    <row r="112" spans="1:9" ht="24" customHeight="1">
      <c r="A112" s="17" t="s">
        <v>24</v>
      </c>
      <c r="B112" s="18">
        <v>555</v>
      </c>
      <c r="C112" s="19">
        <v>8</v>
      </c>
      <c r="D112" s="20">
        <v>1</v>
      </c>
      <c r="E112" s="16" t="s">
        <v>109</v>
      </c>
      <c r="F112" s="18" t="s">
        <v>25</v>
      </c>
      <c r="G112" s="22">
        <v>41500</v>
      </c>
    </row>
    <row r="113" spans="1:7" ht="27" customHeight="1">
      <c r="A113" s="17" t="s">
        <v>26</v>
      </c>
      <c r="B113" s="18">
        <v>555</v>
      </c>
      <c r="C113" s="19">
        <v>8</v>
      </c>
      <c r="D113" s="20">
        <v>1</v>
      </c>
      <c r="E113" s="16" t="s">
        <v>109</v>
      </c>
      <c r="F113" s="18" t="s">
        <v>27</v>
      </c>
      <c r="G113" s="22">
        <v>1420900</v>
      </c>
    </row>
    <row r="114" spans="1:7" ht="21.75" customHeight="1">
      <c r="A114" s="17" t="s">
        <v>41</v>
      </c>
      <c r="B114" s="18">
        <v>555</v>
      </c>
      <c r="C114" s="19">
        <v>8</v>
      </c>
      <c r="D114" s="20">
        <v>1</v>
      </c>
      <c r="E114" s="16" t="s">
        <v>109</v>
      </c>
      <c r="F114" s="18" t="s">
        <v>42</v>
      </c>
      <c r="G114" s="22">
        <v>269600</v>
      </c>
    </row>
    <row r="115" spans="1:7" ht="2.25" hidden="1" customHeight="1">
      <c r="A115" s="17" t="s">
        <v>43</v>
      </c>
      <c r="B115" s="18">
        <v>555</v>
      </c>
      <c r="C115" s="19">
        <v>8</v>
      </c>
      <c r="D115" s="20">
        <v>1</v>
      </c>
      <c r="E115" s="16" t="s">
        <v>109</v>
      </c>
      <c r="F115" s="18" t="s">
        <v>44</v>
      </c>
      <c r="G115" s="22">
        <v>0</v>
      </c>
    </row>
    <row r="116" spans="1:7" ht="15.75" hidden="1" customHeight="1">
      <c r="A116" s="17" t="s">
        <v>45</v>
      </c>
      <c r="B116" s="18">
        <v>555</v>
      </c>
      <c r="C116" s="19">
        <v>8</v>
      </c>
      <c r="D116" s="20">
        <v>1</v>
      </c>
      <c r="E116" s="16" t="s">
        <v>109</v>
      </c>
      <c r="F116" s="18" t="s">
        <v>46</v>
      </c>
      <c r="G116" s="22">
        <v>0</v>
      </c>
    </row>
    <row r="117" spans="1:7" ht="33.75">
      <c r="A117" s="17" t="s">
        <v>110</v>
      </c>
      <c r="B117" s="18">
        <v>555</v>
      </c>
      <c r="C117" s="19">
        <v>8</v>
      </c>
      <c r="D117" s="20">
        <v>1</v>
      </c>
      <c r="E117" s="16" t="s">
        <v>111</v>
      </c>
      <c r="F117" s="18">
        <v>0</v>
      </c>
      <c r="G117" s="22">
        <f>G118+G119+G120+G121</f>
        <v>1568800</v>
      </c>
    </row>
    <row r="118" spans="1:7">
      <c r="A118" s="17" t="s">
        <v>102</v>
      </c>
      <c r="B118" s="18">
        <v>555</v>
      </c>
      <c r="C118" s="19">
        <v>8</v>
      </c>
      <c r="D118" s="20">
        <v>1</v>
      </c>
      <c r="E118" s="16" t="s">
        <v>111</v>
      </c>
      <c r="F118" s="18">
        <v>111</v>
      </c>
      <c r="G118" s="22">
        <v>1568800</v>
      </c>
    </row>
    <row r="119" spans="1:7" ht="22.5" hidden="1">
      <c r="A119" s="17" t="s">
        <v>104</v>
      </c>
      <c r="B119" s="18">
        <v>555</v>
      </c>
      <c r="C119" s="19">
        <v>8</v>
      </c>
      <c r="D119" s="20">
        <v>1</v>
      </c>
      <c r="E119" s="16" t="s">
        <v>111</v>
      </c>
      <c r="F119" s="18">
        <v>119</v>
      </c>
      <c r="G119" s="22">
        <v>0</v>
      </c>
    </row>
    <row r="120" spans="1:7" ht="29.25" hidden="1" customHeight="1">
      <c r="A120" s="17" t="s">
        <v>24</v>
      </c>
      <c r="B120" s="18">
        <v>555</v>
      </c>
      <c r="C120" s="19">
        <v>8</v>
      </c>
      <c r="D120" s="20">
        <v>1</v>
      </c>
      <c r="E120" s="16" t="s">
        <v>111</v>
      </c>
      <c r="F120" s="18">
        <v>242</v>
      </c>
      <c r="G120" s="22">
        <v>0</v>
      </c>
    </row>
    <row r="121" spans="1:7" ht="29.25" hidden="1" customHeight="1">
      <c r="A121" s="17" t="s">
        <v>26</v>
      </c>
      <c r="B121" s="18">
        <v>555</v>
      </c>
      <c r="C121" s="19">
        <v>8</v>
      </c>
      <c r="D121" s="20">
        <v>1</v>
      </c>
      <c r="E121" s="16" t="s">
        <v>111</v>
      </c>
      <c r="F121" s="18" t="s">
        <v>27</v>
      </c>
      <c r="G121" s="22">
        <v>0</v>
      </c>
    </row>
    <row r="122" spans="1:7" ht="15" hidden="1" customHeight="1">
      <c r="A122" s="17" t="s">
        <v>117</v>
      </c>
      <c r="B122" s="18">
        <v>555</v>
      </c>
      <c r="C122" s="19">
        <v>8</v>
      </c>
      <c r="D122" s="20">
        <v>1</v>
      </c>
      <c r="E122" s="16" t="s">
        <v>116</v>
      </c>
      <c r="F122" s="18"/>
      <c r="G122" s="22">
        <v>0</v>
      </c>
    </row>
    <row r="123" spans="1:7" ht="29.25" hidden="1" customHeight="1">
      <c r="A123" s="17" t="s">
        <v>26</v>
      </c>
      <c r="B123" s="18">
        <v>555</v>
      </c>
      <c r="C123" s="19">
        <v>8</v>
      </c>
      <c r="D123" s="20">
        <v>1</v>
      </c>
      <c r="E123" s="16" t="s">
        <v>116</v>
      </c>
      <c r="F123" s="18">
        <v>244</v>
      </c>
      <c r="G123" s="22">
        <v>0</v>
      </c>
    </row>
    <row r="124" spans="1:7">
      <c r="A124" s="10" t="s">
        <v>86</v>
      </c>
      <c r="B124" s="11">
        <v>555</v>
      </c>
      <c r="C124" s="14">
        <v>10</v>
      </c>
      <c r="D124" s="15">
        <v>0</v>
      </c>
      <c r="E124" s="12">
        <v>0</v>
      </c>
      <c r="F124" s="11">
        <v>0</v>
      </c>
      <c r="G124" s="21">
        <f>G125</f>
        <v>300000</v>
      </c>
    </row>
    <row r="125" spans="1:7">
      <c r="A125" s="10" t="s">
        <v>87</v>
      </c>
      <c r="B125" s="11">
        <v>555</v>
      </c>
      <c r="C125" s="14">
        <v>10</v>
      </c>
      <c r="D125" s="15">
        <v>1</v>
      </c>
      <c r="E125" s="12">
        <v>0</v>
      </c>
      <c r="F125" s="11">
        <v>0</v>
      </c>
      <c r="G125" s="21">
        <f>G126</f>
        <v>300000</v>
      </c>
    </row>
    <row r="126" spans="1:7">
      <c r="A126" s="17" t="s">
        <v>88</v>
      </c>
      <c r="B126" s="18">
        <v>555</v>
      </c>
      <c r="C126" s="19">
        <v>10</v>
      </c>
      <c r="D126" s="20">
        <v>1</v>
      </c>
      <c r="E126" s="16" t="s">
        <v>89</v>
      </c>
      <c r="F126" s="18">
        <v>0</v>
      </c>
      <c r="G126" s="22">
        <f>G127</f>
        <v>300000</v>
      </c>
    </row>
    <row r="127" spans="1:7" ht="22.5">
      <c r="A127" s="17" t="s">
        <v>118</v>
      </c>
      <c r="B127" s="18">
        <v>555</v>
      </c>
      <c r="C127" s="19">
        <v>10</v>
      </c>
      <c r="D127" s="20">
        <v>1</v>
      </c>
      <c r="E127" s="16" t="s">
        <v>89</v>
      </c>
      <c r="F127" s="18">
        <v>321</v>
      </c>
      <c r="G127" s="22">
        <v>300000</v>
      </c>
    </row>
    <row r="128" spans="1:7">
      <c r="A128" s="10" t="s">
        <v>123</v>
      </c>
      <c r="B128" s="11"/>
      <c r="C128" s="14">
        <v>13</v>
      </c>
      <c r="D128" s="15"/>
      <c r="E128" s="12"/>
      <c r="F128" s="11"/>
      <c r="G128" s="21">
        <f>G129</f>
        <v>40000</v>
      </c>
    </row>
    <row r="129" spans="1:7" ht="22.5">
      <c r="A129" s="10" t="s">
        <v>121</v>
      </c>
      <c r="B129" s="11"/>
      <c r="C129" s="14">
        <v>13</v>
      </c>
      <c r="D129" s="15">
        <v>1</v>
      </c>
      <c r="E129" s="12"/>
      <c r="F129" s="11"/>
      <c r="G129" s="21">
        <f>G130</f>
        <v>40000</v>
      </c>
    </row>
    <row r="130" spans="1:7">
      <c r="A130" s="17" t="s">
        <v>122</v>
      </c>
      <c r="B130" s="18"/>
      <c r="C130" s="19">
        <v>13</v>
      </c>
      <c r="D130" s="20">
        <v>1</v>
      </c>
      <c r="E130" s="16">
        <v>9600060130</v>
      </c>
      <c r="F130" s="18">
        <v>730</v>
      </c>
      <c r="G130" s="22">
        <v>40000</v>
      </c>
    </row>
    <row r="131" spans="1:7" ht="22.5">
      <c r="A131" s="10" t="s">
        <v>90</v>
      </c>
      <c r="B131" s="11">
        <v>555</v>
      </c>
      <c r="C131" s="14">
        <v>14</v>
      </c>
      <c r="D131" s="15">
        <v>0</v>
      </c>
      <c r="E131" s="12">
        <v>0</v>
      </c>
      <c r="F131" s="11">
        <v>0</v>
      </c>
      <c r="G131" s="21">
        <f>G132</f>
        <v>189131</v>
      </c>
    </row>
    <row r="132" spans="1:7">
      <c r="A132" s="10" t="s">
        <v>91</v>
      </c>
      <c r="B132" s="11">
        <v>555</v>
      </c>
      <c r="C132" s="14">
        <v>14</v>
      </c>
      <c r="D132" s="15">
        <v>3</v>
      </c>
      <c r="E132" s="12">
        <v>0</v>
      </c>
      <c r="F132" s="11">
        <v>0</v>
      </c>
      <c r="G132" s="21">
        <f>G133</f>
        <v>189131</v>
      </c>
    </row>
    <row r="133" spans="1:7" ht="22.5">
      <c r="A133" s="17" t="s">
        <v>92</v>
      </c>
      <c r="B133" s="18">
        <v>555</v>
      </c>
      <c r="C133" s="19">
        <v>14</v>
      </c>
      <c r="D133" s="20">
        <v>3</v>
      </c>
      <c r="E133" s="16" t="s">
        <v>93</v>
      </c>
      <c r="F133" s="18">
        <v>0</v>
      </c>
      <c r="G133" s="22">
        <f>G134</f>
        <v>189131</v>
      </c>
    </row>
    <row r="134" spans="1:7">
      <c r="A134" s="17" t="s">
        <v>31</v>
      </c>
      <c r="B134" s="18">
        <v>555</v>
      </c>
      <c r="C134" s="19">
        <v>14</v>
      </c>
      <c r="D134" s="20">
        <v>3</v>
      </c>
      <c r="E134" s="16" t="s">
        <v>93</v>
      </c>
      <c r="F134" s="18" t="s">
        <v>32</v>
      </c>
      <c r="G134" s="22">
        <v>189131</v>
      </c>
    </row>
  </sheetData>
  <autoFilter ref="A14:GE15"/>
  <mergeCells count="8">
    <mergeCell ref="B1:G5"/>
    <mergeCell ref="A13:A14"/>
    <mergeCell ref="A8:G8"/>
    <mergeCell ref="A9:G9"/>
    <mergeCell ref="A10:G10"/>
    <mergeCell ref="A11:G11"/>
    <mergeCell ref="G13:G14"/>
    <mergeCell ref="B13:F13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 (2)</vt:lpstr>
      <vt:lpstr>2018</vt:lpstr>
      <vt:lpstr>'2018'!Заголовки_для_печати</vt:lpstr>
      <vt:lpstr>'2019,20 (2)'!Заголовки_для_печати</vt:lpstr>
      <vt:lpstr>'2018'!Область_печати</vt:lpstr>
      <vt:lpstr>'2019,20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Customer</cp:lastModifiedBy>
  <cp:lastPrinted>2017-11-16T07:45:02Z</cp:lastPrinted>
  <dcterms:created xsi:type="dcterms:W3CDTF">2016-08-19T04:36:13Z</dcterms:created>
  <dcterms:modified xsi:type="dcterms:W3CDTF">2017-11-28T07:02:17Z</dcterms:modified>
</cp:coreProperties>
</file>